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12"/>
  <workbookPr/>
  <mc:AlternateContent xmlns:mc="http://schemas.openxmlformats.org/markup-compatibility/2006">
    <mc:Choice Requires="x15">
      <x15ac:absPath xmlns:x15ac="http://schemas.microsoft.com/office/spreadsheetml/2010/11/ac" url="https://stubask.sharepoint.com/sites/FrontSeat283-WP.1/Shared Documents/WP.1 Capacities Building in Research Management/Tools, templates etc/14_budget templates/"/>
    </mc:Choice>
  </mc:AlternateContent>
  <xr:revisionPtr revIDLastSave="0" documentId="8_{D806ADA7-F60F-49A1-A55A-341379064A0C}" xr6:coauthVersionLast="47" xr6:coauthVersionMax="47" xr10:uidLastSave="{00000000-0000-0000-0000-000000000000}"/>
  <bookViews>
    <workbookView minimized="1" xWindow="5640" yWindow="0" windowWidth="16920" windowHeight="10450" xr2:uid="{00000000-000D-0000-FFFF-FFFF00000000}"/>
  </bookViews>
  <sheets>
    <sheet name="Personnel costs" sheetId="2" r:id="rId1"/>
    <sheet name="Subcontracting - Purchase costs" sheetId="3" r:id="rId2"/>
    <sheet name="Total budget" sheetId="1" r:id="rId3"/>
    <sheet name="info" sheetId="4" state="hidden" r:id="rId4"/>
  </sheets>
  <definedNames>
    <definedName name="_xlnm._FilterDatabase" localSheetId="0" hidden="1">'Personnel costs'!$B$8:$N$22</definedName>
  </definedNames>
  <calcPr calcId="191028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" i="2" l="1"/>
  <c r="E10" i="2"/>
  <c r="E11" i="2"/>
  <c r="E12" i="2"/>
  <c r="E13" i="2"/>
  <c r="E14" i="2"/>
  <c r="E15" i="2"/>
  <c r="E16" i="2"/>
  <c r="E17" i="2"/>
  <c r="E18" i="2"/>
  <c r="E19" i="2"/>
  <c r="E20" i="2"/>
  <c r="E21" i="2"/>
  <c r="L9" i="2"/>
  <c r="M9" i="2"/>
  <c r="L10" i="2"/>
  <c r="M10" i="2"/>
  <c r="L11" i="2"/>
  <c r="M11" i="2"/>
  <c r="L12" i="2"/>
  <c r="M12" i="2"/>
  <c r="L13" i="2"/>
  <c r="M13" i="2"/>
  <c r="L14" i="2"/>
  <c r="M14" i="2"/>
  <c r="L15" i="2"/>
  <c r="M15" i="2"/>
  <c r="L16" i="2"/>
  <c r="M16" i="2"/>
  <c r="L17" i="2"/>
  <c r="M17" i="2"/>
  <c r="L18" i="2"/>
  <c r="M18" i="2"/>
  <c r="L19" i="2"/>
  <c r="M19" i="2"/>
  <c r="L20" i="2"/>
  <c r="M20" i="2"/>
  <c r="L21" i="2"/>
  <c r="M21" i="2"/>
  <c r="M22" i="2"/>
  <c r="L22" i="2"/>
  <c r="N22" i="2"/>
  <c r="I17" i="1"/>
  <c r="D38" i="3"/>
  <c r="I20" i="1"/>
  <c r="T44" i="3"/>
  <c r="E78" i="3"/>
  <c r="I22" i="1"/>
  <c r="D18" i="3"/>
  <c r="I18" i="1"/>
  <c r="F22" i="2"/>
  <c r="C16" i="1"/>
  <c r="G22" i="2"/>
  <c r="D16" i="1"/>
  <c r="H22" i="2"/>
  <c r="E16" i="1"/>
  <c r="I22" i="2"/>
  <c r="F16" i="1"/>
  <c r="J22" i="2"/>
  <c r="G16" i="1"/>
  <c r="K22" i="2"/>
  <c r="H16" i="1"/>
  <c r="T45" i="3"/>
  <c r="T46" i="3"/>
  <c r="T47" i="3"/>
  <c r="T48" i="3"/>
  <c r="T49" i="3"/>
  <c r="T50" i="3"/>
  <c r="T51" i="3"/>
  <c r="T52" i="3"/>
  <c r="T53" i="3"/>
  <c r="T54" i="3"/>
  <c r="I16" i="1"/>
  <c r="B30" i="1"/>
  <c r="T55" i="3" l="1"/>
  <c r="I21" i="1" s="1"/>
  <c r="I19" i="1" s="1"/>
  <c r="I23" i="1" l="1"/>
  <c r="I24" i="1"/>
  <c r="I26" i="1" s="1"/>
  <c r="C30" i="1"/>
  <c r="D30" i="1" s="1"/>
</calcChain>
</file>

<file path=xl/sharedStrings.xml><?xml version="1.0" encoding="utf-8"?>
<sst xmlns="http://schemas.openxmlformats.org/spreadsheetml/2006/main" count="156" uniqueCount="86">
  <si>
    <t>This project has received funding from the European Union's Horizon Europe under grant no. 101079342 (Fostering Opportunities Towards Slovak Excellence in Advanced Control for Smart Industries).</t>
  </si>
  <si>
    <t>A) PERSONNEL COSTS</t>
  </si>
  <si>
    <t>Please fill in the yellow fields only!</t>
  </si>
  <si>
    <t>Personnel (name or profile)</t>
  </si>
  <si>
    <t>category*</t>
  </si>
  <si>
    <t>Annual cost - gross all taxes included</t>
  </si>
  <si>
    <t>Average monthly cost</t>
  </si>
  <si>
    <t xml:space="preserve">WP1 </t>
  </si>
  <si>
    <t>WP2</t>
  </si>
  <si>
    <t>WP3</t>
  </si>
  <si>
    <t>WP4</t>
  </si>
  <si>
    <t>WP5</t>
  </si>
  <si>
    <t>WP6</t>
  </si>
  <si>
    <t>PM - TOT</t>
  </si>
  <si>
    <t>TOTAL COST</t>
  </si>
  <si>
    <t>Technical personnel</t>
  </si>
  <si>
    <t>Average montly cost</t>
  </si>
  <si>
    <t>TOT</t>
  </si>
  <si>
    <t>If you already know your average monthly cost, please directly fill in cell O20 and the total PMs per WP (cells E20&gt;L20)</t>
  </si>
  <si>
    <t>SENIOR SCIENTIST corresponds to:</t>
  </si>
  <si>
    <t>Top grade researcher: the single highest grade/post at which research is normally conducted. Example: ‘Full professor’ or ‘Director of research’.</t>
  </si>
  <si>
    <t>Senior researcher: Researchers working in positions not as senior as top position but more senior than newly qualified doctoral graduates. Examples: ‘associate professor’ or ‘senior researcher’ or ‘principal investigator’.</t>
  </si>
  <si>
    <t>JUNIOR SCIENTISTS corresponds to:</t>
  </si>
  <si>
    <t>Recognised researcher: the first grade/post into which a newly qualified doctoral graduate would normally be recruited. Examples: ‘assistant professor’, ‘investigator’ or ‘post-doctoral fellow’.</t>
  </si>
  <si>
    <t>First stage researcher: Either doctoral students at the who are engaged as researchers, or researchers working in posts that do not normally require a doctorate degree. Examples: ‘PhD students’ or ‘junior researchers’ (without a PhD).</t>
  </si>
  <si>
    <t>Please fill in the yellow fields only! - use THE DROP-DOWN MENU IN THE WP COLUMN</t>
  </si>
  <si>
    <t xml:space="preserve">B) SUBCONTRACTING COSTS </t>
  </si>
  <si>
    <t>WP</t>
  </si>
  <si>
    <t>COST</t>
  </si>
  <si>
    <t>Brief description</t>
  </si>
  <si>
    <t>Subcontracting costs</t>
  </si>
  <si>
    <t>TOTAL</t>
  </si>
  <si>
    <t>C) PURCHASE COSTS )</t>
  </si>
  <si>
    <t>C1 TRAVEL</t>
  </si>
  <si>
    <t>Travel</t>
  </si>
  <si>
    <r>
      <t xml:space="preserve">C2 EQUIPMENT </t>
    </r>
    <r>
      <rPr>
        <sz val="14"/>
        <color rgb="FFFF0000"/>
        <rFont val="Calibri"/>
        <family val="2"/>
        <scheme val="minor"/>
      </rPr>
      <t xml:space="preserve">PLEASE BE AWARE that for equipment subjected to depretiation just the depretiation cost can be claimed ! </t>
    </r>
    <r>
      <rPr>
        <sz val="14"/>
        <color theme="1"/>
        <rFont val="Calibri"/>
        <family val="2"/>
        <scheme val="minor"/>
      </rPr>
      <t>Use the calculator below</t>
    </r>
  </si>
  <si>
    <t>Kind of equipment</t>
  </si>
  <si>
    <t>short name of the asset</t>
  </si>
  <si>
    <t>date of purchase (real or planned)</t>
  </si>
  <si>
    <t xml:space="preserve"> purchase cost </t>
  </si>
  <si>
    <t>% used for the project</t>
  </si>
  <si>
    <t>% of the useful life of the equipment in the project</t>
  </si>
  <si>
    <t>Charged depreciation costs per investment</t>
  </si>
  <si>
    <t xml:space="preserve">Justification </t>
  </si>
  <si>
    <t>Equipment</t>
  </si>
  <si>
    <t>C3 OTHER GOODS, WORKS AND SERVICES</t>
  </si>
  <si>
    <t>KIND</t>
  </si>
  <si>
    <t>Other goods, works and services</t>
  </si>
  <si>
    <t>TOTAL BUDGET PER PARTNER</t>
  </si>
  <si>
    <t>PARTNER SHORT NAME:</t>
  </si>
  <si>
    <t>Average monthly direct rate</t>
  </si>
  <si>
    <t xml:space="preserve">Indirect rate % </t>
  </si>
  <si>
    <t>Reimbursement Rate</t>
  </si>
  <si>
    <t>Total Budget</t>
  </si>
  <si>
    <t>WP1</t>
  </si>
  <si>
    <t>Total</t>
  </si>
  <si>
    <t>Person months</t>
  </si>
  <si>
    <t>A. Personnel costs</t>
  </si>
  <si>
    <t>B. Subcontracting costs</t>
  </si>
  <si>
    <t xml:space="preserve">C. Purchase Costs </t>
  </si>
  <si>
    <t>C1. Travel and subsistance</t>
  </si>
  <si>
    <t>C2. Equipment</t>
  </si>
  <si>
    <t>C3. Other goods, works and services</t>
  </si>
  <si>
    <r>
      <t xml:space="preserve">E. Indirect Costs </t>
    </r>
    <r>
      <rPr>
        <sz val="11"/>
        <color rgb="FF000000"/>
        <rFont val="Calibri"/>
        <family val="2"/>
        <scheme val="minor"/>
      </rPr>
      <t>(25%*(A+C))</t>
    </r>
  </si>
  <si>
    <r>
      <t xml:space="preserve">H. Total eligible cost </t>
    </r>
    <r>
      <rPr>
        <sz val="11"/>
        <color rgb="FF000000"/>
        <rFont val="Calibri"/>
        <family val="2"/>
        <scheme val="minor"/>
      </rPr>
      <t>(A+B+C+E)</t>
    </r>
  </si>
  <si>
    <t>U. Funding rate (%)</t>
  </si>
  <si>
    <r>
      <t xml:space="preserve">Maximum EU contribution to eligible costs </t>
    </r>
    <r>
      <rPr>
        <sz val="11"/>
        <color theme="1"/>
        <rFont val="Calibri"/>
        <family val="2"/>
        <scheme val="minor"/>
      </rPr>
      <t>(U*H)</t>
    </r>
  </si>
  <si>
    <t>15% personnel</t>
  </si>
  <si>
    <t>Purchase costs</t>
  </si>
  <si>
    <t>Difference</t>
  </si>
  <si>
    <t xml:space="preserve">The cell "Difference" turns red if the purchase costs exceeds 15% of the personnel costs. </t>
  </si>
  <si>
    <t>Senior Scientist</t>
  </si>
  <si>
    <t>Junior scientist</t>
  </si>
  <si>
    <t>equipment</t>
  </si>
  <si>
    <t>consumables</t>
  </si>
  <si>
    <t>Administrative Personnel</t>
  </si>
  <si>
    <t>infrastructure</t>
  </si>
  <si>
    <t>services for meetings, seminars</t>
  </si>
  <si>
    <t>Others</t>
  </si>
  <si>
    <t xml:space="preserve">other assets </t>
  </si>
  <si>
    <t>services for dissemination activities (including web site)</t>
  </si>
  <si>
    <t>A2. Natural persons under direct contract</t>
  </si>
  <si>
    <t>pubblication fees</t>
  </si>
  <si>
    <t>A3. Seconded person</t>
  </si>
  <si>
    <t>other (shipment, insurance, translation etc…)</t>
  </si>
  <si>
    <t>A4. SME owners and natural person beneficiaries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</si>
</sst>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-* #,##0.00_-;\-* #,##0.00_-;_-* &quot;-&quot;??_-;_-@_-"/>
    <numFmt numFmtId="165" formatCode="#,##0.00\ &quot;€&quot;;\-#,##0.00\ &quot;€&quot;"/>
    <numFmt numFmtId="166" formatCode="_ * #,##0.00_ ;_ * \-#,##0.00_ ;_ * &quot;-&quot;??_ ;_ @_ "/>
    <numFmt numFmtId="167" formatCode="_ * #,##0.0_ ;_ * \-#,##0.0_ ;_ * &quot;-&quot;??_ ;_ @_ "/>
    <numFmt numFmtId="168" formatCode="&quot;€&quot;\ #,##0.00"/>
    <numFmt numFmtId="169" formatCode="0.0"/>
    <numFmt numFmtId="170" formatCode="#,##0.00\ &quot;€&quot;"/>
    <numFmt numFmtId="171" formatCode="_-* #,##0.0_-;\-* #,##0.0_-;_-* &quot;-&quot;??_-;_-@_-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1"/>
      <name val="Arial"/>
      <family val="2"/>
    </font>
    <font>
      <b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i/>
      <sz val="10"/>
      <color rgb="FFFF0000"/>
      <name val="Calibri"/>
      <family val="2"/>
      <scheme val="minor"/>
    </font>
    <font>
      <sz val="11"/>
      <color rgb="FF000000"/>
      <name val="Calibri"/>
      <family val="2"/>
    </font>
    <font>
      <sz val="11"/>
      <name val="Calibri"/>
      <family val="2"/>
    </font>
    <font>
      <sz val="11"/>
      <color theme="1"/>
      <name val="Calibri"/>
      <family val="2"/>
    </font>
    <font>
      <sz val="11"/>
      <color rgb="FFFF0000"/>
      <name val="Calibri"/>
      <family val="2"/>
    </font>
    <font>
      <b/>
      <sz val="11"/>
      <color rgb="FF000000"/>
      <name val="Calibri"/>
      <family val="2"/>
    </font>
    <font>
      <sz val="11"/>
      <name val="Arial"/>
      <family val="2"/>
    </font>
    <font>
      <sz val="1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i/>
      <sz val="11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9"/>
      <color rgb="FF1E40AF"/>
      <name val="Arial"/>
      <charset val="238"/>
    </font>
    <font>
      <sz val="14"/>
      <color rgb="FFFF0000"/>
      <name val="Calibri"/>
      <family val="2"/>
      <scheme val="minor"/>
    </font>
    <font>
      <sz val="14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0C0C0"/>
        <bgColor rgb="FFC0C0C0"/>
      </patternFill>
    </fill>
    <fill>
      <patternFill patternType="solid">
        <fgColor rgb="FFA5A5A5"/>
        <bgColor rgb="FFA5A5A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FFFF00"/>
      </patternFill>
    </fill>
  </fills>
  <borders count="1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1" fillId="2" borderId="0" applyNumberFormat="0" applyBorder="0" applyAlignment="0" applyProtection="0"/>
    <xf numFmtId="166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03">
    <xf numFmtId="0" fontId="0" fillId="0" borderId="0" xfId="0"/>
    <xf numFmtId="0" fontId="2" fillId="3" borderId="1" xfId="0" applyFont="1" applyFill="1" applyBorder="1" applyProtection="1">
      <protection locked="0"/>
    </xf>
    <xf numFmtId="9" fontId="0" fillId="4" borderId="4" xfId="1" applyFont="1" applyFill="1" applyBorder="1" applyProtection="1">
      <protection locked="0"/>
    </xf>
    <xf numFmtId="0" fontId="2" fillId="3" borderId="5" xfId="0" applyFont="1" applyFill="1" applyBorder="1" applyProtection="1">
      <protection locked="0"/>
    </xf>
    <xf numFmtId="0" fontId="2" fillId="3" borderId="4" xfId="0" applyFont="1" applyFill="1" applyBorder="1" applyAlignment="1" applyProtection="1">
      <alignment horizontal="center"/>
      <protection locked="0"/>
    </xf>
    <xf numFmtId="0" fontId="8" fillId="0" borderId="0" xfId="0" applyFont="1"/>
    <xf numFmtId="0" fontId="9" fillId="0" borderId="7" xfId="0" applyFont="1" applyBorder="1"/>
    <xf numFmtId="168" fontId="11" fillId="0" borderId="7" xfId="0" applyNumberFormat="1" applyFont="1" applyBorder="1"/>
    <xf numFmtId="169" fontId="11" fillId="0" borderId="7" xfId="0" applyNumberFormat="1" applyFont="1" applyBorder="1"/>
    <xf numFmtId="168" fontId="11" fillId="0" borderId="8" xfId="0" applyNumberFormat="1" applyFont="1" applyBorder="1"/>
    <xf numFmtId="0" fontId="11" fillId="0" borderId="7" xfId="0" applyFont="1" applyBorder="1"/>
    <xf numFmtId="169" fontId="0" fillId="0" borderId="0" xfId="0" applyNumberFormat="1"/>
    <xf numFmtId="0" fontId="12" fillId="0" borderId="7" xfId="0" applyFont="1" applyBorder="1"/>
    <xf numFmtId="168" fontId="11" fillId="0" borderId="9" xfId="0" applyNumberFormat="1" applyFont="1" applyBorder="1"/>
    <xf numFmtId="169" fontId="13" fillId="5" borderId="7" xfId="0" applyNumberFormat="1" applyFont="1" applyFill="1" applyBorder="1"/>
    <xf numFmtId="168" fontId="13" fillId="5" borderId="9" xfId="0" applyNumberFormat="1" applyFont="1" applyFill="1" applyBorder="1"/>
    <xf numFmtId="168" fontId="13" fillId="6" borderId="13" xfId="0" applyNumberFormat="1" applyFont="1" applyFill="1" applyBorder="1" applyProtection="1">
      <protection locked="0"/>
    </xf>
    <xf numFmtId="0" fontId="2" fillId="3" borderId="5" xfId="0" applyFont="1" applyFill="1" applyBorder="1" applyAlignment="1" applyProtection="1">
      <alignment horizontal="center"/>
      <protection locked="0"/>
    </xf>
    <xf numFmtId="0" fontId="2" fillId="3" borderId="4" xfId="0" applyFont="1" applyFill="1" applyBorder="1" applyAlignment="1" applyProtection="1">
      <alignment vertical="center"/>
      <protection locked="0"/>
    </xf>
    <xf numFmtId="170" fontId="0" fillId="0" borderId="3" xfId="0" applyNumberFormat="1" applyBorder="1" applyProtection="1">
      <protection locked="0"/>
    </xf>
    <xf numFmtId="9" fontId="3" fillId="7" borderId="5" xfId="1" applyFont="1" applyFill="1" applyBorder="1" applyAlignment="1" applyProtection="1">
      <alignment horizontal="right"/>
      <protection locked="0"/>
    </xf>
    <xf numFmtId="0" fontId="17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2" fillId="3" borderId="14" xfId="0" applyFont="1" applyFill="1" applyBorder="1" applyAlignment="1" applyProtection="1">
      <alignment horizontal="center"/>
      <protection locked="0"/>
    </xf>
    <xf numFmtId="0" fontId="6" fillId="0" borderId="4" xfId="0" applyFont="1" applyBorder="1" applyProtection="1">
      <protection locked="0"/>
    </xf>
    <xf numFmtId="0" fontId="6" fillId="0" borderId="4" xfId="0" quotePrefix="1" applyFont="1" applyBorder="1" applyProtection="1">
      <protection locked="0"/>
    </xf>
    <xf numFmtId="0" fontId="7" fillId="0" borderId="4" xfId="0" applyFont="1" applyBorder="1" applyAlignment="1" applyProtection="1">
      <alignment horizontal="left" indent="1"/>
      <protection locked="0"/>
    </xf>
    <xf numFmtId="0" fontId="3" fillId="0" borderId="4" xfId="0" applyFont="1" applyBorder="1" applyProtection="1">
      <protection locked="0"/>
    </xf>
    <xf numFmtId="167" fontId="6" fillId="0" borderId="4" xfId="3" applyNumberFormat="1" applyFont="1" applyFill="1" applyBorder="1" applyProtection="1"/>
    <xf numFmtId="167" fontId="6" fillId="7" borderId="4" xfId="3" applyNumberFormat="1" applyFont="1" applyFill="1" applyBorder="1" applyAlignment="1" applyProtection="1">
      <alignment horizontal="right"/>
      <protection locked="0"/>
    </xf>
    <xf numFmtId="170" fontId="6" fillId="7" borderId="4" xfId="3" applyNumberFormat="1" applyFont="1" applyFill="1" applyBorder="1" applyAlignment="1" applyProtection="1">
      <alignment horizontal="right" vertical="center"/>
      <protection locked="0"/>
    </xf>
    <xf numFmtId="165" fontId="6" fillId="7" borderId="4" xfId="3" applyNumberFormat="1" applyFont="1" applyFill="1" applyBorder="1" applyAlignment="1" applyProtection="1">
      <alignment horizontal="right"/>
      <protection locked="0"/>
    </xf>
    <xf numFmtId="165" fontId="6" fillId="7" borderId="3" xfId="3" applyNumberFormat="1" applyFont="1" applyFill="1" applyBorder="1" applyAlignment="1" applyProtection="1">
      <alignment horizontal="right"/>
    </xf>
    <xf numFmtId="165" fontId="6" fillId="7" borderId="4" xfId="3" applyNumberFormat="1" applyFont="1" applyFill="1" applyBorder="1" applyAlignment="1" applyProtection="1">
      <alignment horizontal="right"/>
    </xf>
    <xf numFmtId="0" fontId="18" fillId="0" borderId="10" xfId="0" applyFont="1" applyBorder="1" applyAlignment="1">
      <alignment horizontal="center" wrapText="1"/>
    </xf>
    <xf numFmtId="0" fontId="5" fillId="9" borderId="4" xfId="0" applyFont="1" applyFill="1" applyBorder="1" applyAlignment="1" applyProtection="1">
      <alignment horizontal="left"/>
      <protection locked="0"/>
    </xf>
    <xf numFmtId="9" fontId="0" fillId="9" borderId="4" xfId="2" applyNumberFormat="1" applyFont="1" applyFill="1" applyBorder="1" applyProtection="1">
      <protection locked="0"/>
    </xf>
    <xf numFmtId="168" fontId="10" fillId="10" borderId="7" xfId="0" applyNumberFormat="1" applyFont="1" applyFill="1" applyBorder="1"/>
    <xf numFmtId="168" fontId="11" fillId="10" borderId="7" xfId="0" applyNumberFormat="1" applyFont="1" applyFill="1" applyBorder="1"/>
    <xf numFmtId="168" fontId="12" fillId="10" borderId="7" xfId="0" applyNumberFormat="1" applyFont="1" applyFill="1" applyBorder="1"/>
    <xf numFmtId="169" fontId="9" fillId="10" borderId="7" xfId="0" applyNumberFormat="1" applyFont="1" applyFill="1" applyBorder="1"/>
    <xf numFmtId="169" fontId="11" fillId="10" borderId="7" xfId="0" applyNumberFormat="1" applyFont="1" applyFill="1" applyBorder="1"/>
    <xf numFmtId="0" fontId="16" fillId="0" borderId="0" xfId="0" applyFont="1" applyAlignment="1">
      <alignment horizontal="center" vertical="center"/>
    </xf>
    <xf numFmtId="170" fontId="0" fillId="9" borderId="4" xfId="0" applyNumberFormat="1" applyFill="1" applyBorder="1" applyAlignment="1" applyProtection="1">
      <alignment vertical="center"/>
      <protection locked="0"/>
    </xf>
    <xf numFmtId="170" fontId="0" fillId="9" borderId="4" xfId="1" applyNumberFormat="1" applyFont="1" applyFill="1" applyBorder="1" applyAlignment="1" applyProtection="1">
      <alignment vertical="center"/>
      <protection locked="0"/>
    </xf>
    <xf numFmtId="168" fontId="13" fillId="0" borderId="0" xfId="0" applyNumberFormat="1" applyFont="1" applyProtection="1">
      <protection locked="0"/>
    </xf>
    <xf numFmtId="0" fontId="18" fillId="0" borderId="0" xfId="0" applyFont="1" applyAlignment="1">
      <alignment horizontal="center" wrapText="1"/>
    </xf>
    <xf numFmtId="170" fontId="0" fillId="0" borderId="4" xfId="0" applyNumberFormat="1" applyBorder="1"/>
    <xf numFmtId="165" fontId="0" fillId="0" borderId="4" xfId="0" applyNumberFormat="1" applyBorder="1"/>
    <xf numFmtId="170" fontId="15" fillId="0" borderId="4" xfId="0" applyNumberFormat="1" applyFont="1" applyBorder="1"/>
    <xf numFmtId="170" fontId="15" fillId="0" borderId="0" xfId="0" applyNumberFormat="1" applyFont="1"/>
    <xf numFmtId="0" fontId="0" fillId="0" borderId="0" xfId="0" applyAlignment="1">
      <alignment wrapText="1"/>
    </xf>
    <xf numFmtId="0" fontId="2" fillId="3" borderId="4" xfId="0" applyFont="1" applyFill="1" applyBorder="1" applyAlignment="1" applyProtection="1">
      <alignment horizontal="center" wrapText="1"/>
      <protection locked="0"/>
    </xf>
    <xf numFmtId="0" fontId="2" fillId="3" borderId="5" xfId="0" applyFont="1" applyFill="1" applyBorder="1" applyAlignment="1" applyProtection="1">
      <alignment horizontal="center" wrapText="1"/>
      <protection locked="0"/>
    </xf>
    <xf numFmtId="0" fontId="3" fillId="0" borderId="0" xfId="0" applyFont="1"/>
    <xf numFmtId="0" fontId="6" fillId="0" borderId="4" xfId="3" applyNumberFormat="1" applyFont="1" applyFill="1" applyBorder="1" applyAlignment="1" applyProtection="1">
      <alignment horizontal="right"/>
    </xf>
    <xf numFmtId="0" fontId="2" fillId="3" borderId="15" xfId="0" applyFont="1" applyFill="1" applyBorder="1" applyAlignment="1" applyProtection="1">
      <alignment vertical="center"/>
      <protection locked="0"/>
    </xf>
    <xf numFmtId="171" fontId="0" fillId="9" borderId="4" xfId="4" applyNumberFormat="1" applyFont="1" applyFill="1" applyBorder="1" applyAlignment="1" applyProtection="1">
      <alignment vertical="center"/>
      <protection locked="0"/>
    </xf>
    <xf numFmtId="171" fontId="0" fillId="0" borderId="0" xfId="0" applyNumberFormat="1"/>
    <xf numFmtId="170" fontId="0" fillId="0" borderId="0" xfId="0" applyNumberFormat="1"/>
    <xf numFmtId="168" fontId="0" fillId="0" borderId="16" xfId="0" applyNumberFormat="1" applyBorder="1" applyAlignment="1">
      <alignment horizontal="center"/>
    </xf>
    <xf numFmtId="0" fontId="0" fillId="0" borderId="16" xfId="0" applyBorder="1" applyAlignment="1">
      <alignment horizontal="center"/>
    </xf>
    <xf numFmtId="165" fontId="7" fillId="7" borderId="4" xfId="3" applyNumberFormat="1" applyFont="1" applyFill="1" applyBorder="1" applyAlignment="1" applyProtection="1">
      <alignment horizontal="right"/>
      <protection locked="0"/>
    </xf>
    <xf numFmtId="0" fontId="21" fillId="0" borderId="0" xfId="0" applyFont="1" applyAlignment="1">
      <alignment wrapText="1"/>
    </xf>
    <xf numFmtId="0" fontId="13" fillId="5" borderId="9" xfId="0" applyFont="1" applyFill="1" applyBorder="1" applyAlignment="1">
      <alignment horizontal="right"/>
    </xf>
    <xf numFmtId="0" fontId="13" fillId="5" borderId="11" xfId="0" applyFont="1" applyFill="1" applyBorder="1" applyAlignment="1">
      <alignment horizontal="right"/>
    </xf>
    <xf numFmtId="0" fontId="16" fillId="8" borderId="0" xfId="0" applyFont="1" applyFill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1" fillId="0" borderId="0" xfId="0" applyFont="1" applyAlignment="1">
      <alignment horizontal="center" wrapText="1"/>
    </xf>
    <xf numFmtId="0" fontId="4" fillId="9" borderId="2" xfId="0" applyFont="1" applyFill="1" applyBorder="1" applyAlignment="1">
      <alignment horizontal="center" vertical="center" wrapText="1"/>
    </xf>
    <xf numFmtId="0" fontId="4" fillId="9" borderId="6" xfId="0" applyFont="1" applyFill="1" applyBorder="1" applyAlignment="1">
      <alignment horizontal="center" vertical="center" wrapText="1"/>
    </xf>
    <xf numFmtId="0" fontId="4" fillId="9" borderId="1" xfId="0" applyFont="1" applyFill="1" applyBorder="1" applyAlignment="1">
      <alignment horizontal="center" vertical="center" wrapText="1"/>
    </xf>
    <xf numFmtId="0" fontId="0" fillId="9" borderId="4" xfId="0" applyFill="1" applyBorder="1" applyAlignment="1">
      <alignment horizontal="center" wrapText="1"/>
    </xf>
    <xf numFmtId="0" fontId="2" fillId="3" borderId="4" xfId="0" applyFont="1" applyFill="1" applyBorder="1" applyAlignment="1" applyProtection="1">
      <alignment horizontal="center"/>
      <protection locked="0"/>
    </xf>
    <xf numFmtId="0" fontId="4" fillId="9" borderId="4" xfId="0" applyFont="1" applyFill="1" applyBorder="1" applyAlignment="1">
      <alignment horizontal="left" vertical="center" wrapText="1"/>
    </xf>
    <xf numFmtId="14" fontId="4" fillId="9" borderId="2" xfId="0" applyNumberFormat="1" applyFont="1" applyFill="1" applyBorder="1" applyAlignment="1">
      <alignment horizontal="center" vertical="center" wrapText="1"/>
    </xf>
    <xf numFmtId="14" fontId="4" fillId="9" borderId="6" xfId="0" applyNumberFormat="1" applyFont="1" applyFill="1" applyBorder="1" applyAlignment="1">
      <alignment horizontal="center" vertical="center" wrapText="1"/>
    </xf>
    <xf numFmtId="14" fontId="4" fillId="9" borderId="1" xfId="0" applyNumberFormat="1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" fillId="3" borderId="4" xfId="0" applyFont="1" applyFill="1" applyBorder="1" applyAlignment="1" applyProtection="1">
      <alignment horizontal="center" wrapText="1"/>
      <protection locked="0"/>
    </xf>
    <xf numFmtId="0" fontId="17" fillId="0" borderId="0" xfId="0" applyFont="1" applyAlignment="1">
      <alignment horizontal="center" vertical="center"/>
    </xf>
    <xf numFmtId="10" fontId="4" fillId="9" borderId="2" xfId="0" applyNumberFormat="1" applyFont="1" applyFill="1" applyBorder="1" applyAlignment="1">
      <alignment horizontal="center" vertical="center" wrapText="1"/>
    </xf>
    <xf numFmtId="10" fontId="4" fillId="9" borderId="6" xfId="0" applyNumberFormat="1" applyFont="1" applyFill="1" applyBorder="1" applyAlignment="1">
      <alignment horizontal="center" vertical="center" wrapText="1"/>
    </xf>
    <xf numFmtId="10" fontId="4" fillId="9" borderId="1" xfId="0" applyNumberFormat="1" applyFont="1" applyFill="1" applyBorder="1" applyAlignment="1">
      <alignment horizontal="center" vertical="center" wrapText="1"/>
    </xf>
    <xf numFmtId="10" fontId="0" fillId="9" borderId="4" xfId="0" applyNumberFormat="1" applyFill="1" applyBorder="1" applyAlignment="1">
      <alignment horizontal="center" wrapText="1"/>
    </xf>
    <xf numFmtId="168" fontId="4" fillId="7" borderId="4" xfId="0" applyNumberFormat="1" applyFont="1" applyFill="1" applyBorder="1" applyAlignment="1">
      <alignment horizontal="left" vertical="center" wrapText="1"/>
    </xf>
    <xf numFmtId="10" fontId="4" fillId="9" borderId="4" xfId="0" applyNumberFormat="1" applyFont="1" applyFill="1" applyBorder="1" applyAlignment="1">
      <alignment horizontal="left" vertical="center" wrapText="1"/>
    </xf>
    <xf numFmtId="14" fontId="4" fillId="9" borderId="4" xfId="0" applyNumberFormat="1" applyFont="1" applyFill="1" applyBorder="1" applyAlignment="1">
      <alignment horizontal="left" vertical="center" wrapText="1"/>
    </xf>
    <xf numFmtId="14" fontId="0" fillId="9" borderId="4" xfId="0" applyNumberFormat="1" applyFill="1" applyBorder="1" applyAlignment="1">
      <alignment horizontal="center" wrapText="1"/>
    </xf>
    <xf numFmtId="0" fontId="8" fillId="0" borderId="17" xfId="0" applyFont="1" applyBorder="1" applyAlignment="1">
      <alignment horizontal="center" wrapText="1"/>
    </xf>
    <xf numFmtId="0" fontId="8" fillId="0" borderId="0" xfId="0" applyFont="1" applyAlignment="1">
      <alignment horizontal="center" wrapText="1"/>
    </xf>
    <xf numFmtId="164" fontId="0" fillId="0" borderId="2" xfId="4" applyFont="1" applyFill="1" applyBorder="1" applyAlignment="1" applyProtection="1">
      <alignment horizontal="center"/>
    </xf>
    <xf numFmtId="164" fontId="0" fillId="0" borderId="6" xfId="4" applyFont="1" applyFill="1" applyBorder="1" applyAlignment="1" applyProtection="1">
      <alignment horizontal="center"/>
    </xf>
    <xf numFmtId="164" fontId="6" fillId="0" borderId="2" xfId="4" applyFont="1" applyFill="1" applyBorder="1" applyAlignment="1" applyProtection="1">
      <alignment horizontal="center"/>
    </xf>
    <xf numFmtId="164" fontId="6" fillId="0" borderId="6" xfId="4" applyFont="1" applyFill="1" applyBorder="1" applyAlignment="1" applyProtection="1">
      <alignment horizontal="center"/>
    </xf>
    <xf numFmtId="164" fontId="7" fillId="0" borderId="4" xfId="4" applyFont="1" applyFill="1" applyBorder="1" applyAlignment="1" applyProtection="1">
      <alignment horizontal="right" vertical="center"/>
    </xf>
    <xf numFmtId="164" fontId="7" fillId="0" borderId="4" xfId="4" applyFont="1" applyFill="1" applyBorder="1" applyAlignment="1" applyProtection="1"/>
    <xf numFmtId="164" fontId="0" fillId="0" borderId="4" xfId="4" applyFont="1" applyBorder="1" applyAlignment="1"/>
    <xf numFmtId="164" fontId="7" fillId="0" borderId="4" xfId="4" applyFont="1" applyBorder="1" applyAlignment="1" applyProtection="1">
      <alignment horizontal="right" vertical="center"/>
    </xf>
    <xf numFmtId="0" fontId="19" fillId="0" borderId="0" xfId="0" applyFont="1" applyAlignment="1">
      <alignment horizontal="center"/>
    </xf>
    <xf numFmtId="0" fontId="14" fillId="0" borderId="11" xfId="0" applyFont="1" applyBorder="1" applyAlignment="1"/>
    <xf numFmtId="0" fontId="14" fillId="0" borderId="12" xfId="0" applyFont="1" applyBorder="1" applyAlignment="1"/>
  </cellXfs>
  <cellStyles count="5">
    <cellStyle name="20 % - zvýraznenie1" xfId="2" builtinId="30"/>
    <cellStyle name="Čiarka" xfId="4" builtinId="3"/>
    <cellStyle name="Comma 2" xfId="3" xr:uid="{DD324129-1E7C-4850-8CDC-7164DEB458F8}"/>
    <cellStyle name="Normálna" xfId="0" builtinId="0"/>
    <cellStyle name="Percentá" xfId="1" builtinId="5"/>
  </cellStyles>
  <dxfs count="4">
    <dxf>
      <fill>
        <patternFill>
          <bgColor rgb="FFFFC7CE"/>
        </patternFill>
      </fill>
    </dxf>
    <dxf>
      <fill>
        <patternFill>
          <bgColor rgb="FFFFC000"/>
        </patternFill>
      </fill>
    </dxf>
    <dxf>
      <fill>
        <patternFill>
          <bgColor rgb="FFFF505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63501</xdr:rowOff>
    </xdr:from>
    <xdr:to>
      <xdr:col>1</xdr:col>
      <xdr:colOff>1351128</xdr:colOff>
      <xdr:row>2</xdr:row>
      <xdr:rowOff>1</xdr:rowOff>
    </xdr:to>
    <xdr:pic>
      <xdr:nvPicPr>
        <xdr:cNvPr id="20" name="Picture 2">
          <a:extLst>
            <a:ext uri="{FF2B5EF4-FFF2-40B4-BE49-F238E27FC236}">
              <a16:creationId xmlns:a16="http://schemas.microsoft.com/office/drawing/2014/main" id="{FD3C8EB1-009D-4C8F-B390-E6C95CD9C9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000" y="247651"/>
          <a:ext cx="1351128" cy="546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2489200</xdr:colOff>
      <xdr:row>1</xdr:row>
      <xdr:rowOff>136525</xdr:rowOff>
    </xdr:from>
    <xdr:to>
      <xdr:col>2</xdr:col>
      <xdr:colOff>1345142</xdr:colOff>
      <xdr:row>1</xdr:row>
      <xdr:rowOff>485775</xdr:rowOff>
    </xdr:to>
    <xdr:pic>
      <xdr:nvPicPr>
        <xdr:cNvPr id="18" name="Picture 3">
          <a:extLst>
            <a:ext uri="{FF2B5EF4-FFF2-40B4-BE49-F238E27FC236}">
              <a16:creationId xmlns:a16="http://schemas.microsoft.com/office/drawing/2014/main" id="{E306C8C6-2932-4941-942C-15B0F4CDB50D}"/>
            </a:ext>
            <a:ext uri="{147F2762-F138-4A5C-976F-8EAC2B608ADB}">
              <a16:predDERef xmlns:a16="http://schemas.microsoft.com/office/drawing/2014/main" pred="{FD3C8EB1-009D-4C8F-B390-E6C95CD9C9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27325" y="327025"/>
          <a:ext cx="1618192" cy="349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14941</xdr:colOff>
      <xdr:row>1</xdr:row>
      <xdr:rowOff>0</xdr:rowOff>
    </xdr:from>
    <xdr:to>
      <xdr:col>1</xdr:col>
      <xdr:colOff>1366069</xdr:colOff>
      <xdr:row>2</xdr:row>
      <xdr:rowOff>12700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2832B695-31C3-4803-BED3-83CC8E5300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1353" y="373529"/>
          <a:ext cx="1351128" cy="546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1905000</xdr:colOff>
      <xdr:row>1</xdr:row>
      <xdr:rowOff>97118</xdr:rowOff>
    </xdr:from>
    <xdr:to>
      <xdr:col>2</xdr:col>
      <xdr:colOff>122767</xdr:colOff>
      <xdr:row>1</xdr:row>
      <xdr:rowOff>446368</xdr:rowOff>
    </xdr:to>
    <xdr:pic>
      <xdr:nvPicPr>
        <xdr:cNvPr id="6" name="Picture 2">
          <a:extLst>
            <a:ext uri="{FF2B5EF4-FFF2-40B4-BE49-F238E27FC236}">
              <a16:creationId xmlns:a16="http://schemas.microsoft.com/office/drawing/2014/main" id="{7B70539D-5FF2-4D40-990C-D5ABA4736C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1412" y="470647"/>
          <a:ext cx="1618192" cy="349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12700</xdr:colOff>
      <xdr:row>1</xdr:row>
      <xdr:rowOff>63500</xdr:rowOff>
    </xdr:from>
    <xdr:to>
      <xdr:col>1</xdr:col>
      <xdr:colOff>1397000</xdr:colOff>
      <xdr:row>4</xdr:row>
      <xdr:rowOff>70558</xdr:rowOff>
    </xdr:to>
    <xdr:pic>
      <xdr:nvPicPr>
        <xdr:cNvPr id="10" name="Picture 1">
          <a:extLst>
            <a:ext uri="{FF2B5EF4-FFF2-40B4-BE49-F238E27FC236}">
              <a16:creationId xmlns:a16="http://schemas.microsoft.com/office/drawing/2014/main" id="{29B63E9B-29B3-505E-9367-CCEA89439F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2100" y="247650"/>
          <a:ext cx="1384300" cy="5595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2400300</xdr:colOff>
      <xdr:row>2</xdr:row>
      <xdr:rowOff>6350</xdr:rowOff>
    </xdr:from>
    <xdr:to>
      <xdr:col>2</xdr:col>
      <xdr:colOff>63500</xdr:colOff>
      <xdr:row>3</xdr:row>
      <xdr:rowOff>135109</xdr:rowOff>
    </xdr:to>
    <xdr:pic>
      <xdr:nvPicPr>
        <xdr:cNvPr id="15" name="Picture 2">
          <a:extLst>
            <a:ext uri="{FF2B5EF4-FFF2-40B4-BE49-F238E27FC236}">
              <a16:creationId xmlns:a16="http://schemas.microsoft.com/office/drawing/2014/main" id="{49085D9B-4CEE-C4B2-E4FE-A1B1D7A0FA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79700" y="374650"/>
          <a:ext cx="1435100" cy="3097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FE4896-017B-4370-9190-6804A29AFE7D}">
  <sheetPr>
    <pageSetUpPr fitToPage="1"/>
  </sheetPr>
  <dimension ref="B1:P32"/>
  <sheetViews>
    <sheetView tabSelected="1" topLeftCell="A3" workbookViewId="0">
      <selection activeCell="D2" sqref="D2:H2"/>
    </sheetView>
  </sheetViews>
  <sheetFormatPr defaultRowHeight="14.45"/>
  <cols>
    <col min="1" max="1" width="3.5703125" customWidth="1"/>
    <col min="2" max="2" width="41.42578125" bestFit="1" customWidth="1"/>
    <col min="3" max="3" width="20.42578125" customWidth="1"/>
    <col min="4" max="4" width="19.5703125" bestFit="1" customWidth="1"/>
    <col min="5" max="5" width="20.42578125" bestFit="1" customWidth="1"/>
    <col min="12" max="12" width="10.85546875" customWidth="1"/>
    <col min="13" max="13" width="11.5703125" bestFit="1" customWidth="1"/>
    <col min="14" max="14" width="9.5703125" bestFit="1" customWidth="1"/>
    <col min="15" max="15" width="3" customWidth="1"/>
  </cols>
  <sheetData>
    <row r="1" spans="2:15" ht="15"/>
    <row r="2" spans="2:15" ht="48" customHeight="1">
      <c r="D2" s="69" t="s">
        <v>0</v>
      </c>
      <c r="E2" s="69"/>
      <c r="F2" s="69"/>
      <c r="G2" s="69"/>
      <c r="H2" s="69"/>
    </row>
    <row r="3" spans="2:15" ht="15" customHeight="1">
      <c r="B3" s="66" t="s">
        <v>1</v>
      </c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42"/>
    </row>
    <row r="4" spans="2:15" ht="15" customHeight="1"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42"/>
    </row>
    <row r="5" spans="2:15" ht="15" customHeight="1"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</row>
    <row r="6" spans="2:15" ht="15" customHeight="1">
      <c r="B6" s="67" t="s">
        <v>2</v>
      </c>
      <c r="C6" s="67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42"/>
    </row>
    <row r="8" spans="2:15" s="51" customFormat="1" ht="29.1">
      <c r="B8" s="53" t="s">
        <v>3</v>
      </c>
      <c r="C8" s="53" t="s">
        <v>4</v>
      </c>
      <c r="D8" s="53" t="s">
        <v>5</v>
      </c>
      <c r="E8" s="53" t="s">
        <v>6</v>
      </c>
      <c r="F8" s="53" t="s">
        <v>7</v>
      </c>
      <c r="G8" s="53" t="s">
        <v>8</v>
      </c>
      <c r="H8" s="53" t="s">
        <v>9</v>
      </c>
      <c r="I8" s="53" t="s">
        <v>10</v>
      </c>
      <c r="J8" s="53" t="s">
        <v>11</v>
      </c>
      <c r="K8" s="53" t="s">
        <v>12</v>
      </c>
      <c r="L8" s="53" t="s">
        <v>13</v>
      </c>
      <c r="M8" s="53" t="s">
        <v>14</v>
      </c>
    </row>
    <row r="9" spans="2:15">
      <c r="B9" s="6"/>
      <c r="C9" s="6" t="s">
        <v>15</v>
      </c>
      <c r="D9" s="37"/>
      <c r="E9" s="7">
        <f t="shared" ref="E9:E21" si="0">D9/12</f>
        <v>0</v>
      </c>
      <c r="F9" s="40"/>
      <c r="G9" s="40"/>
      <c r="H9" s="40"/>
      <c r="I9" s="40"/>
      <c r="J9" s="40"/>
      <c r="K9" s="40"/>
      <c r="L9" s="8">
        <f>SUM(F9:K9)</f>
        <v>0</v>
      </c>
      <c r="M9" s="9">
        <f t="shared" ref="M9:M21" si="1">L9*E9</f>
        <v>0</v>
      </c>
    </row>
    <row r="10" spans="2:15">
      <c r="B10" s="10"/>
      <c r="C10" s="10"/>
      <c r="D10" s="37"/>
      <c r="E10" s="7">
        <f t="shared" si="0"/>
        <v>0</v>
      </c>
      <c r="F10" s="41"/>
      <c r="G10" s="41"/>
      <c r="H10" s="41"/>
      <c r="I10" s="41"/>
      <c r="J10" s="41"/>
      <c r="K10" s="41"/>
      <c r="L10" s="8">
        <f t="shared" ref="L10:L20" si="2">SUM(F10:K10)</f>
        <v>0</v>
      </c>
      <c r="M10" s="7">
        <f t="shared" si="1"/>
        <v>0</v>
      </c>
    </row>
    <row r="11" spans="2:15">
      <c r="B11" s="10"/>
      <c r="C11" s="10"/>
      <c r="D11" s="38"/>
      <c r="E11" s="7">
        <f t="shared" si="0"/>
        <v>0</v>
      </c>
      <c r="F11" s="41"/>
      <c r="G11" s="41"/>
      <c r="H11" s="41"/>
      <c r="I11" s="41"/>
      <c r="J11" s="41"/>
      <c r="K11" s="41"/>
      <c r="L11" s="8">
        <f t="shared" si="2"/>
        <v>0</v>
      </c>
      <c r="M11" s="7">
        <f t="shared" si="1"/>
        <v>0</v>
      </c>
      <c r="N11" s="11"/>
      <c r="O11" s="11"/>
    </row>
    <row r="12" spans="2:15">
      <c r="B12" s="10"/>
      <c r="C12" s="10"/>
      <c r="D12" s="38"/>
      <c r="E12" s="7">
        <f t="shared" si="0"/>
        <v>0</v>
      </c>
      <c r="F12" s="41"/>
      <c r="G12" s="41"/>
      <c r="H12" s="41"/>
      <c r="I12" s="41"/>
      <c r="J12" s="41"/>
      <c r="K12" s="41"/>
      <c r="L12" s="8">
        <f t="shared" si="2"/>
        <v>0</v>
      </c>
      <c r="M12" s="7">
        <f t="shared" si="1"/>
        <v>0</v>
      </c>
    </row>
    <row r="13" spans="2:15">
      <c r="B13" s="10"/>
      <c r="C13" s="10"/>
      <c r="D13" s="38"/>
      <c r="E13" s="7">
        <f t="shared" si="0"/>
        <v>0</v>
      </c>
      <c r="F13" s="41"/>
      <c r="G13" s="41"/>
      <c r="H13" s="41"/>
      <c r="I13" s="41"/>
      <c r="J13" s="41"/>
      <c r="K13" s="41"/>
      <c r="L13" s="8">
        <f t="shared" si="2"/>
        <v>0</v>
      </c>
      <c r="M13" s="7">
        <f t="shared" si="1"/>
        <v>0</v>
      </c>
    </row>
    <row r="14" spans="2:15">
      <c r="B14" s="10"/>
      <c r="C14" s="10"/>
      <c r="D14" s="38"/>
      <c r="E14" s="7">
        <f t="shared" si="0"/>
        <v>0</v>
      </c>
      <c r="F14" s="41"/>
      <c r="G14" s="41"/>
      <c r="H14" s="41"/>
      <c r="I14" s="41"/>
      <c r="J14" s="41"/>
      <c r="K14" s="41"/>
      <c r="L14" s="8">
        <f t="shared" si="2"/>
        <v>0</v>
      </c>
      <c r="M14" s="7">
        <f t="shared" si="1"/>
        <v>0</v>
      </c>
    </row>
    <row r="15" spans="2:15">
      <c r="B15" s="12"/>
      <c r="C15" s="12"/>
      <c r="D15" s="38"/>
      <c r="E15" s="7">
        <f t="shared" si="0"/>
        <v>0</v>
      </c>
      <c r="F15" s="41"/>
      <c r="G15" s="41"/>
      <c r="H15" s="41"/>
      <c r="I15" s="41"/>
      <c r="J15" s="41"/>
      <c r="K15" s="41"/>
      <c r="L15" s="8">
        <f t="shared" si="2"/>
        <v>0</v>
      </c>
      <c r="M15" s="7">
        <f t="shared" si="1"/>
        <v>0</v>
      </c>
    </row>
    <row r="16" spans="2:15">
      <c r="B16" s="12"/>
      <c r="C16" s="12"/>
      <c r="D16" s="39"/>
      <c r="E16" s="7">
        <f t="shared" si="0"/>
        <v>0</v>
      </c>
      <c r="F16" s="41"/>
      <c r="G16" s="41"/>
      <c r="H16" s="41"/>
      <c r="I16" s="41"/>
      <c r="J16" s="41"/>
      <c r="K16" s="41"/>
      <c r="L16" s="8">
        <f t="shared" si="2"/>
        <v>0</v>
      </c>
      <c r="M16" s="7">
        <f t="shared" si="1"/>
        <v>0</v>
      </c>
    </row>
    <row r="17" spans="2:16">
      <c r="B17" s="10"/>
      <c r="C17" s="10"/>
      <c r="D17" s="38"/>
      <c r="E17" s="7">
        <f t="shared" si="0"/>
        <v>0</v>
      </c>
      <c r="F17" s="41"/>
      <c r="G17" s="41"/>
      <c r="H17" s="41"/>
      <c r="I17" s="41"/>
      <c r="J17" s="41"/>
      <c r="K17" s="41"/>
      <c r="L17" s="8">
        <f t="shared" si="2"/>
        <v>0</v>
      </c>
      <c r="M17" s="7">
        <f t="shared" si="1"/>
        <v>0</v>
      </c>
    </row>
    <row r="18" spans="2:16">
      <c r="B18" s="10"/>
      <c r="C18" s="10"/>
      <c r="D18" s="38"/>
      <c r="E18" s="7">
        <f t="shared" si="0"/>
        <v>0</v>
      </c>
      <c r="F18" s="41"/>
      <c r="G18" s="41"/>
      <c r="H18" s="41"/>
      <c r="I18" s="41"/>
      <c r="J18" s="41"/>
      <c r="K18" s="41"/>
      <c r="L18" s="8">
        <f t="shared" si="2"/>
        <v>0</v>
      </c>
      <c r="M18" s="7">
        <f t="shared" si="1"/>
        <v>0</v>
      </c>
    </row>
    <row r="19" spans="2:16">
      <c r="B19" s="10"/>
      <c r="C19" s="10"/>
      <c r="D19" s="38"/>
      <c r="E19" s="7">
        <f t="shared" si="0"/>
        <v>0</v>
      </c>
      <c r="F19" s="41"/>
      <c r="G19" s="41"/>
      <c r="H19" s="41"/>
      <c r="I19" s="41"/>
      <c r="J19" s="41"/>
      <c r="K19" s="41"/>
      <c r="L19" s="8">
        <f t="shared" si="2"/>
        <v>0</v>
      </c>
      <c r="M19" s="7">
        <f t="shared" si="1"/>
        <v>0</v>
      </c>
    </row>
    <row r="20" spans="2:16" ht="15" thickBot="1">
      <c r="B20" s="10"/>
      <c r="C20" s="10"/>
      <c r="D20" s="38"/>
      <c r="E20" s="7">
        <f t="shared" si="0"/>
        <v>0</v>
      </c>
      <c r="F20" s="41"/>
      <c r="G20" s="41"/>
      <c r="H20" s="41"/>
      <c r="I20" s="41"/>
      <c r="J20" s="41"/>
      <c r="K20" s="41"/>
      <c r="L20" s="8">
        <f t="shared" si="2"/>
        <v>0</v>
      </c>
      <c r="M20" s="7">
        <f t="shared" si="1"/>
        <v>0</v>
      </c>
    </row>
    <row r="21" spans="2:16" ht="19.7" customHeight="1">
      <c r="B21" s="10"/>
      <c r="C21" s="10"/>
      <c r="D21" s="38"/>
      <c r="E21" s="7">
        <f t="shared" si="0"/>
        <v>0</v>
      </c>
      <c r="F21" s="41"/>
      <c r="G21" s="41"/>
      <c r="H21" s="41"/>
      <c r="I21" s="41"/>
      <c r="J21" s="41"/>
      <c r="K21" s="41"/>
      <c r="L21" s="8">
        <f>SUM(F21:I21)</f>
        <v>0</v>
      </c>
      <c r="M21" s="13">
        <f t="shared" si="1"/>
        <v>0</v>
      </c>
      <c r="N21" s="34" t="s">
        <v>16</v>
      </c>
      <c r="O21" s="46"/>
    </row>
    <row r="22" spans="2:16" ht="15" thickBot="1">
      <c r="B22" s="64" t="s">
        <v>17</v>
      </c>
      <c r="C22" s="65"/>
      <c r="D22" s="101"/>
      <c r="E22" s="102"/>
      <c r="F22" s="14">
        <f t="shared" ref="F22:M22" si="3">SUM(F9:F21)</f>
        <v>0</v>
      </c>
      <c r="G22" s="14">
        <f t="shared" si="3"/>
        <v>0</v>
      </c>
      <c r="H22" s="14">
        <f t="shared" si="3"/>
        <v>0</v>
      </c>
      <c r="I22" s="14">
        <f t="shared" si="3"/>
        <v>0</v>
      </c>
      <c r="J22" s="14">
        <f t="shared" si="3"/>
        <v>0</v>
      </c>
      <c r="K22" s="14">
        <f t="shared" si="3"/>
        <v>0</v>
      </c>
      <c r="L22" s="14">
        <f t="shared" si="3"/>
        <v>0</v>
      </c>
      <c r="M22" s="15">
        <f t="shared" si="3"/>
        <v>0</v>
      </c>
      <c r="N22" s="16" t="e">
        <f>M22/L22</f>
        <v>#DIV/0!</v>
      </c>
      <c r="O22" s="45"/>
      <c r="P22" s="5" t="s">
        <v>18</v>
      </c>
    </row>
    <row r="24" spans="2:16">
      <c r="B24" s="54" t="s">
        <v>19</v>
      </c>
    </row>
    <row r="25" spans="2:16">
      <c r="B25" t="s">
        <v>20</v>
      </c>
    </row>
    <row r="26" spans="2:16">
      <c r="B26" t="s">
        <v>21</v>
      </c>
    </row>
    <row r="27" spans="2:16">
      <c r="B27" s="54" t="s">
        <v>22</v>
      </c>
    </row>
    <row r="28" spans="2:16">
      <c r="B28" t="s">
        <v>23</v>
      </c>
    </row>
    <row r="29" spans="2:16">
      <c r="B29" t="s">
        <v>24</v>
      </c>
    </row>
    <row r="30" spans="2:16" ht="15"/>
    <row r="31" spans="2:16" ht="15"/>
    <row r="32" spans="2:16" ht="15"/>
  </sheetData>
  <autoFilter ref="B8:N22" xr:uid="{3FFE4896-017B-4370-9190-6804A29AFE7D}"/>
  <mergeCells count="4">
    <mergeCell ref="B22:E22"/>
    <mergeCell ref="B3:N4"/>
    <mergeCell ref="B6:N6"/>
    <mergeCell ref="D2:H2"/>
  </mergeCells>
  <pageMargins left="0.7" right="0.7" top="0.75" bottom="0.75" header="0.3" footer="0.3"/>
  <pageSetup paperSize="9" orientation="landscape" horizontalDpi="4294967294" verticalDpi="4294967294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9E90EF45-9838-4CC7-9181-6A9DF1B16B6B}">
          <x14:formula1>
            <xm:f>info!$B$2:$B$9</xm:f>
          </x14:formula1>
          <xm:sqref>C9:C21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B6D769-261F-42C7-AC0C-8B130EC7F1B4}">
  <sheetPr>
    <pageSetUpPr fitToPage="1"/>
  </sheetPr>
  <dimension ref="B1:Y81"/>
  <sheetViews>
    <sheetView topLeftCell="B53" zoomScale="85" zoomScaleNormal="85" workbookViewId="0">
      <selection activeCell="D61" sqref="D61"/>
    </sheetView>
  </sheetViews>
  <sheetFormatPr defaultRowHeight="14.45"/>
  <cols>
    <col min="1" max="1" width="4" customWidth="1"/>
    <col min="2" max="2" width="51" customWidth="1"/>
    <col min="3" max="4" width="20.85546875" customWidth="1"/>
    <col min="5" max="5" width="12.42578125" customWidth="1"/>
    <col min="6" max="7" width="14.42578125" customWidth="1"/>
    <col min="8" max="8" width="11.5703125" customWidth="1"/>
    <col min="9" max="9" width="9.5703125" bestFit="1" customWidth="1"/>
    <col min="11" max="11" width="12" bestFit="1" customWidth="1"/>
    <col min="12" max="12" width="12.42578125" customWidth="1"/>
    <col min="13" max="13" width="9.42578125" bestFit="1" customWidth="1"/>
    <col min="14" max="14" width="10.5703125" customWidth="1"/>
    <col min="15" max="15" width="13" customWidth="1"/>
    <col min="20" max="20" width="13.140625" customWidth="1"/>
  </cols>
  <sheetData>
    <row r="1" spans="2:16" ht="15"/>
    <row r="2" spans="2:16" ht="42" customHeight="1">
      <c r="C2" s="69" t="s">
        <v>0</v>
      </c>
      <c r="D2" s="69"/>
      <c r="E2" s="69"/>
      <c r="F2" s="69"/>
      <c r="G2" s="63"/>
    </row>
    <row r="3" spans="2:16" ht="23.25">
      <c r="B3" s="67" t="s">
        <v>25</v>
      </c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</row>
    <row r="5" spans="2:16">
      <c r="B5" s="66" t="s">
        <v>26</v>
      </c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</row>
    <row r="6" spans="2:16"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2:16">
      <c r="C8" s="4" t="s">
        <v>27</v>
      </c>
      <c r="D8" s="4" t="s">
        <v>28</v>
      </c>
      <c r="E8" s="74" t="s">
        <v>29</v>
      </c>
      <c r="F8" s="74"/>
      <c r="G8" s="74"/>
    </row>
    <row r="9" spans="2:16">
      <c r="B9" s="18" t="s">
        <v>30</v>
      </c>
      <c r="C9" s="44"/>
      <c r="D9" s="57"/>
      <c r="E9" s="73"/>
      <c r="F9" s="73"/>
      <c r="G9" s="73"/>
    </row>
    <row r="10" spans="2:16">
      <c r="B10" s="18" t="s">
        <v>30</v>
      </c>
      <c r="C10" s="44"/>
      <c r="D10" s="57"/>
      <c r="E10" s="73"/>
      <c r="F10" s="73"/>
      <c r="G10" s="73"/>
    </row>
    <row r="11" spans="2:16">
      <c r="B11" s="18" t="s">
        <v>30</v>
      </c>
      <c r="C11" s="44"/>
      <c r="D11" s="57"/>
      <c r="E11" s="73"/>
      <c r="F11" s="73"/>
      <c r="G11" s="73"/>
    </row>
    <row r="12" spans="2:16">
      <c r="B12" s="18" t="s">
        <v>30</v>
      </c>
      <c r="C12" s="44"/>
      <c r="D12" s="57"/>
      <c r="E12" s="73"/>
      <c r="F12" s="73"/>
      <c r="G12" s="73"/>
    </row>
    <row r="13" spans="2:16">
      <c r="B13" s="18" t="s">
        <v>30</v>
      </c>
      <c r="C13" s="44"/>
      <c r="D13" s="57"/>
      <c r="E13" s="73"/>
      <c r="F13" s="73"/>
      <c r="G13" s="73"/>
    </row>
    <row r="14" spans="2:16">
      <c r="B14" s="18" t="s">
        <v>30</v>
      </c>
      <c r="C14" s="44"/>
      <c r="D14" s="57"/>
      <c r="E14" s="73"/>
      <c r="F14" s="73"/>
      <c r="G14" s="73"/>
    </row>
    <row r="15" spans="2:16">
      <c r="B15" s="18" t="s">
        <v>30</v>
      </c>
      <c r="C15" s="44"/>
      <c r="D15" s="57"/>
      <c r="E15" s="73"/>
      <c r="F15" s="73"/>
      <c r="G15" s="73"/>
    </row>
    <row r="16" spans="2:16">
      <c r="B16" s="18" t="s">
        <v>30</v>
      </c>
      <c r="C16" s="44"/>
      <c r="D16" s="57"/>
      <c r="E16" s="73"/>
      <c r="F16" s="73"/>
      <c r="G16" s="73"/>
    </row>
    <row r="17" spans="2:16">
      <c r="B17" s="18" t="s">
        <v>30</v>
      </c>
      <c r="C17" s="44"/>
      <c r="D17" s="57"/>
      <c r="E17" s="73"/>
      <c r="F17" s="73"/>
      <c r="G17" s="73"/>
    </row>
    <row r="18" spans="2:16">
      <c r="B18" s="56" t="s">
        <v>31</v>
      </c>
      <c r="D18" s="58">
        <f>SUM(D9:D17)</f>
        <v>0</v>
      </c>
    </row>
    <row r="20" spans="2:16" ht="15" customHeight="1">
      <c r="B20" s="66" t="s">
        <v>32</v>
      </c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</row>
    <row r="21" spans="2:16" ht="15" customHeight="1">
      <c r="B21" s="66"/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66"/>
      <c r="N21" s="66"/>
      <c r="O21" s="66"/>
      <c r="P21" s="66"/>
    </row>
    <row r="22" spans="2:16" ht="15" customHeight="1"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</row>
    <row r="23" spans="2:16" ht="23.45">
      <c r="B23" s="81" t="s">
        <v>33</v>
      </c>
      <c r="C23" s="81"/>
      <c r="D23" s="81"/>
      <c r="E23" s="81"/>
      <c r="F23" s="81"/>
      <c r="G23" s="81"/>
      <c r="H23" s="21"/>
    </row>
    <row r="25" spans="2:16">
      <c r="C25" s="4" t="s">
        <v>27</v>
      </c>
      <c r="D25" s="4" t="s">
        <v>28</v>
      </c>
      <c r="E25" s="74" t="s">
        <v>29</v>
      </c>
      <c r="F25" s="74"/>
      <c r="G25" s="74"/>
    </row>
    <row r="26" spans="2:16">
      <c r="B26" s="18" t="s">
        <v>34</v>
      </c>
      <c r="C26" s="44"/>
      <c r="D26" s="43"/>
      <c r="E26" s="75"/>
      <c r="F26" s="75"/>
      <c r="G26" s="75"/>
    </row>
    <row r="27" spans="2:16">
      <c r="B27" s="18" t="s">
        <v>34</v>
      </c>
      <c r="C27" s="44"/>
      <c r="D27" s="43"/>
      <c r="E27" s="70"/>
      <c r="F27" s="71"/>
      <c r="G27" s="72"/>
    </row>
    <row r="28" spans="2:16">
      <c r="B28" s="18" t="s">
        <v>34</v>
      </c>
      <c r="C28" s="44"/>
      <c r="D28" s="43"/>
      <c r="E28" s="70"/>
      <c r="F28" s="71"/>
      <c r="G28" s="72"/>
    </row>
    <row r="29" spans="2:16">
      <c r="B29" s="18" t="s">
        <v>34</v>
      </c>
      <c r="C29" s="44"/>
      <c r="D29" s="43"/>
      <c r="E29" s="70"/>
      <c r="F29" s="71"/>
      <c r="G29" s="72"/>
    </row>
    <row r="30" spans="2:16">
      <c r="B30" s="18" t="s">
        <v>34</v>
      </c>
      <c r="C30" s="44"/>
      <c r="D30" s="43"/>
      <c r="E30" s="70"/>
      <c r="F30" s="71"/>
      <c r="G30" s="72"/>
    </row>
    <row r="31" spans="2:16">
      <c r="B31" s="18" t="s">
        <v>34</v>
      </c>
      <c r="C31" s="44"/>
      <c r="D31" s="43"/>
      <c r="E31" s="70"/>
      <c r="F31" s="71"/>
      <c r="G31" s="72"/>
    </row>
    <row r="32" spans="2:16">
      <c r="B32" s="18" t="s">
        <v>34</v>
      </c>
      <c r="C32" s="44"/>
      <c r="D32" s="43"/>
      <c r="E32" s="70"/>
      <c r="F32" s="71"/>
      <c r="G32" s="72"/>
    </row>
    <row r="33" spans="2:25">
      <c r="B33" s="18" t="s">
        <v>34</v>
      </c>
      <c r="C33" s="44"/>
      <c r="D33" s="43"/>
      <c r="E33" s="70"/>
      <c r="F33" s="71"/>
      <c r="G33" s="72"/>
    </row>
    <row r="34" spans="2:25">
      <c r="B34" s="18" t="s">
        <v>34</v>
      </c>
      <c r="C34" s="44"/>
      <c r="D34" s="43"/>
      <c r="E34" s="70"/>
      <c r="F34" s="71"/>
      <c r="G34" s="72"/>
    </row>
    <row r="35" spans="2:25">
      <c r="B35" s="18" t="s">
        <v>34</v>
      </c>
      <c r="C35" s="44"/>
      <c r="D35" s="43"/>
      <c r="E35" s="70"/>
      <c r="F35" s="71"/>
      <c r="G35" s="72"/>
    </row>
    <row r="36" spans="2:25">
      <c r="B36" s="18" t="s">
        <v>34</v>
      </c>
      <c r="C36" s="44"/>
      <c r="D36" s="43"/>
      <c r="E36" s="70"/>
      <c r="F36" s="71"/>
      <c r="G36" s="72"/>
    </row>
    <row r="37" spans="2:25">
      <c r="B37" s="18" t="s">
        <v>34</v>
      </c>
      <c r="C37" s="44"/>
      <c r="D37" s="43"/>
      <c r="E37" s="73"/>
      <c r="F37" s="73"/>
      <c r="G37" s="73"/>
      <c r="P37" s="5"/>
    </row>
    <row r="38" spans="2:25">
      <c r="B38" s="56" t="s">
        <v>31</v>
      </c>
      <c r="D38" s="59">
        <f>SUM(D26:D37)</f>
        <v>0</v>
      </c>
    </row>
    <row r="41" spans="2:25" ht="46.35" customHeight="1">
      <c r="B41" s="79" t="s">
        <v>35</v>
      </c>
      <c r="C41" s="79"/>
      <c r="D41" s="79"/>
      <c r="E41" s="79"/>
      <c r="F41" s="79"/>
      <c r="G41" s="79"/>
    </row>
    <row r="43" spans="2:25" s="51" customFormat="1" ht="29.45" customHeight="1">
      <c r="C43" s="52" t="s">
        <v>27</v>
      </c>
      <c r="D43" s="52" t="s">
        <v>36</v>
      </c>
      <c r="E43" s="80" t="s">
        <v>37</v>
      </c>
      <c r="F43" s="80"/>
      <c r="G43" s="80"/>
      <c r="H43" s="80" t="s">
        <v>38</v>
      </c>
      <c r="I43" s="80"/>
      <c r="J43" s="80"/>
      <c r="K43" s="80" t="s">
        <v>39</v>
      </c>
      <c r="L43" s="80"/>
      <c r="M43" s="80"/>
      <c r="N43" s="80" t="s">
        <v>40</v>
      </c>
      <c r="O43" s="80"/>
      <c r="P43" s="80"/>
      <c r="Q43" s="80" t="s">
        <v>41</v>
      </c>
      <c r="R43" s="80"/>
      <c r="S43" s="80"/>
      <c r="T43" s="80" t="s">
        <v>42</v>
      </c>
      <c r="U43" s="80"/>
      <c r="V43" s="80"/>
      <c r="W43" s="80" t="s">
        <v>43</v>
      </c>
      <c r="X43" s="80"/>
      <c r="Y43" s="80"/>
    </row>
    <row r="44" spans="2:25">
      <c r="B44" s="18" t="s">
        <v>44</v>
      </c>
      <c r="C44" s="44"/>
      <c r="D44" s="43"/>
      <c r="E44" s="75"/>
      <c r="F44" s="75"/>
      <c r="G44" s="75"/>
      <c r="H44" s="88"/>
      <c r="I44" s="88"/>
      <c r="J44" s="88"/>
      <c r="K44" s="75"/>
      <c r="L44" s="75"/>
      <c r="M44" s="75"/>
      <c r="N44" s="87"/>
      <c r="O44" s="87"/>
      <c r="P44" s="87"/>
      <c r="Q44" s="87"/>
      <c r="R44" s="87"/>
      <c r="S44" s="87"/>
      <c r="T44" s="86">
        <f>(K44*N44*Q44)</f>
        <v>0</v>
      </c>
      <c r="U44" s="86"/>
      <c r="V44" s="86"/>
      <c r="W44" s="87"/>
      <c r="X44" s="87"/>
      <c r="Y44" s="87"/>
    </row>
    <row r="45" spans="2:25">
      <c r="B45" s="18" t="s">
        <v>44</v>
      </c>
      <c r="C45" s="44"/>
      <c r="D45" s="43"/>
      <c r="E45" s="75"/>
      <c r="F45" s="75"/>
      <c r="G45" s="75"/>
      <c r="H45" s="76"/>
      <c r="I45" s="77"/>
      <c r="J45" s="78"/>
      <c r="K45" s="70"/>
      <c r="L45" s="71"/>
      <c r="M45" s="72"/>
      <c r="N45" s="82"/>
      <c r="O45" s="83"/>
      <c r="P45" s="84"/>
      <c r="Q45" s="82"/>
      <c r="R45" s="83"/>
      <c r="S45" s="84"/>
      <c r="T45" s="86">
        <f t="shared" ref="T45:T54" si="0">(K45*N45*Q45)</f>
        <v>0</v>
      </c>
      <c r="U45" s="86"/>
      <c r="V45" s="86"/>
      <c r="W45" s="82"/>
      <c r="X45" s="83"/>
      <c r="Y45" s="84"/>
    </row>
    <row r="46" spans="2:25">
      <c r="B46" s="18" t="s">
        <v>44</v>
      </c>
      <c r="C46" s="44"/>
      <c r="D46" s="43"/>
      <c r="E46" s="70"/>
      <c r="F46" s="71"/>
      <c r="G46" s="72"/>
      <c r="H46" s="76"/>
      <c r="I46" s="77"/>
      <c r="J46" s="78"/>
      <c r="K46" s="70"/>
      <c r="L46" s="71"/>
      <c r="M46" s="72"/>
      <c r="N46" s="82"/>
      <c r="O46" s="83"/>
      <c r="P46" s="84"/>
      <c r="Q46" s="82"/>
      <c r="R46" s="83"/>
      <c r="S46" s="84"/>
      <c r="T46" s="86">
        <f t="shared" si="0"/>
        <v>0</v>
      </c>
      <c r="U46" s="86"/>
      <c r="V46" s="86"/>
      <c r="W46" s="82"/>
      <c r="X46" s="83"/>
      <c r="Y46" s="84"/>
    </row>
    <row r="47" spans="2:25">
      <c r="B47" s="18" t="s">
        <v>44</v>
      </c>
      <c r="C47" s="44"/>
      <c r="D47" s="43"/>
      <c r="E47" s="70"/>
      <c r="F47" s="71"/>
      <c r="G47" s="72"/>
      <c r="H47" s="76"/>
      <c r="I47" s="77"/>
      <c r="J47" s="78"/>
      <c r="K47" s="70"/>
      <c r="L47" s="71"/>
      <c r="M47" s="72"/>
      <c r="N47" s="82"/>
      <c r="O47" s="83"/>
      <c r="P47" s="84"/>
      <c r="Q47" s="82"/>
      <c r="R47" s="83"/>
      <c r="S47" s="84"/>
      <c r="T47" s="86">
        <f t="shared" si="0"/>
        <v>0</v>
      </c>
      <c r="U47" s="86"/>
      <c r="V47" s="86"/>
      <c r="W47" s="82"/>
      <c r="X47" s="83"/>
      <c r="Y47" s="84"/>
    </row>
    <row r="48" spans="2:25">
      <c r="B48" s="18" t="s">
        <v>44</v>
      </c>
      <c r="C48" s="44"/>
      <c r="D48" s="43"/>
      <c r="E48" s="70"/>
      <c r="F48" s="71"/>
      <c r="G48" s="72"/>
      <c r="H48" s="76"/>
      <c r="I48" s="77"/>
      <c r="J48" s="78"/>
      <c r="K48" s="70"/>
      <c r="L48" s="71"/>
      <c r="M48" s="72"/>
      <c r="N48" s="82"/>
      <c r="O48" s="83"/>
      <c r="P48" s="84"/>
      <c r="Q48" s="82"/>
      <c r="R48" s="83"/>
      <c r="S48" s="84"/>
      <c r="T48" s="86">
        <f t="shared" si="0"/>
        <v>0</v>
      </c>
      <c r="U48" s="86"/>
      <c r="V48" s="86"/>
      <c r="W48" s="82"/>
      <c r="X48" s="83"/>
      <c r="Y48" s="84"/>
    </row>
    <row r="49" spans="2:25">
      <c r="B49" s="18" t="s">
        <v>44</v>
      </c>
      <c r="C49" s="44"/>
      <c r="D49" s="43"/>
      <c r="E49" s="70"/>
      <c r="F49" s="71"/>
      <c r="G49" s="72"/>
      <c r="H49" s="76"/>
      <c r="I49" s="77"/>
      <c r="J49" s="78"/>
      <c r="K49" s="70"/>
      <c r="L49" s="71"/>
      <c r="M49" s="72"/>
      <c r="N49" s="82"/>
      <c r="O49" s="83"/>
      <c r="P49" s="84"/>
      <c r="Q49" s="82"/>
      <c r="R49" s="83"/>
      <c r="S49" s="84"/>
      <c r="T49" s="86">
        <f t="shared" si="0"/>
        <v>0</v>
      </c>
      <c r="U49" s="86"/>
      <c r="V49" s="86"/>
      <c r="W49" s="82"/>
      <c r="X49" s="83"/>
      <c r="Y49" s="84"/>
    </row>
    <row r="50" spans="2:25">
      <c r="B50" s="18" t="s">
        <v>44</v>
      </c>
      <c r="C50" s="44"/>
      <c r="D50" s="43"/>
      <c r="E50" s="75"/>
      <c r="F50" s="75"/>
      <c r="G50" s="75"/>
      <c r="H50" s="76"/>
      <c r="I50" s="77"/>
      <c r="J50" s="78"/>
      <c r="K50" s="70"/>
      <c r="L50" s="71"/>
      <c r="M50" s="72"/>
      <c r="N50" s="82"/>
      <c r="O50" s="83"/>
      <c r="P50" s="84"/>
      <c r="Q50" s="82"/>
      <c r="R50" s="83"/>
      <c r="S50" s="84"/>
      <c r="T50" s="86">
        <f t="shared" si="0"/>
        <v>0</v>
      </c>
      <c r="U50" s="86"/>
      <c r="V50" s="86"/>
      <c r="W50" s="82"/>
      <c r="X50" s="83"/>
      <c r="Y50" s="84"/>
    </row>
    <row r="51" spans="2:25">
      <c r="B51" s="18" t="s">
        <v>44</v>
      </c>
      <c r="C51" s="44"/>
      <c r="D51" s="43"/>
      <c r="E51" s="75"/>
      <c r="F51" s="75"/>
      <c r="G51" s="75"/>
      <c r="H51" s="76"/>
      <c r="I51" s="77"/>
      <c r="J51" s="78"/>
      <c r="K51" s="70"/>
      <c r="L51" s="71"/>
      <c r="M51" s="72"/>
      <c r="N51" s="82"/>
      <c r="O51" s="83"/>
      <c r="P51" s="84"/>
      <c r="Q51" s="82"/>
      <c r="R51" s="83"/>
      <c r="S51" s="84"/>
      <c r="T51" s="86">
        <f t="shared" si="0"/>
        <v>0</v>
      </c>
      <c r="U51" s="86"/>
      <c r="V51" s="86"/>
      <c r="W51" s="82"/>
      <c r="X51" s="83"/>
      <c r="Y51" s="84"/>
    </row>
    <row r="52" spans="2:25">
      <c r="B52" s="18" t="s">
        <v>44</v>
      </c>
      <c r="C52" s="44"/>
      <c r="D52" s="43"/>
      <c r="E52" s="75"/>
      <c r="F52" s="75"/>
      <c r="G52" s="75"/>
      <c r="H52" s="76"/>
      <c r="I52" s="77"/>
      <c r="J52" s="78"/>
      <c r="K52" s="70"/>
      <c r="L52" s="71"/>
      <c r="M52" s="72"/>
      <c r="N52" s="82"/>
      <c r="O52" s="83"/>
      <c r="P52" s="84"/>
      <c r="Q52" s="82"/>
      <c r="R52" s="83"/>
      <c r="S52" s="84"/>
      <c r="T52" s="86">
        <f t="shared" si="0"/>
        <v>0</v>
      </c>
      <c r="U52" s="86"/>
      <c r="V52" s="86"/>
      <c r="W52" s="82"/>
      <c r="X52" s="83"/>
      <c r="Y52" s="84"/>
    </row>
    <row r="53" spans="2:25">
      <c r="B53" s="18" t="s">
        <v>44</v>
      </c>
      <c r="C53" s="44"/>
      <c r="D53" s="43"/>
      <c r="E53" s="75"/>
      <c r="F53" s="75"/>
      <c r="G53" s="75"/>
      <c r="H53" s="76"/>
      <c r="I53" s="77"/>
      <c r="J53" s="78"/>
      <c r="K53" s="70"/>
      <c r="L53" s="71"/>
      <c r="M53" s="72"/>
      <c r="N53" s="82"/>
      <c r="O53" s="83"/>
      <c r="P53" s="84"/>
      <c r="Q53" s="82"/>
      <c r="R53" s="83"/>
      <c r="S53" s="84"/>
      <c r="T53" s="86">
        <f t="shared" si="0"/>
        <v>0</v>
      </c>
      <c r="U53" s="86"/>
      <c r="V53" s="86"/>
      <c r="W53" s="82"/>
      <c r="X53" s="83"/>
      <c r="Y53" s="84"/>
    </row>
    <row r="54" spans="2:25">
      <c r="B54" s="18" t="s">
        <v>44</v>
      </c>
      <c r="C54" s="44"/>
      <c r="D54" s="43"/>
      <c r="E54" s="75"/>
      <c r="F54" s="75"/>
      <c r="G54" s="75"/>
      <c r="H54" s="89"/>
      <c r="I54" s="89"/>
      <c r="J54" s="89"/>
      <c r="K54" s="73"/>
      <c r="L54" s="73"/>
      <c r="M54" s="73"/>
      <c r="N54" s="85"/>
      <c r="O54" s="85"/>
      <c r="P54" s="85"/>
      <c r="Q54" s="85"/>
      <c r="R54" s="85"/>
      <c r="S54" s="85"/>
      <c r="T54" s="86">
        <f t="shared" si="0"/>
        <v>0</v>
      </c>
      <c r="U54" s="86"/>
      <c r="V54" s="86"/>
      <c r="W54" s="85"/>
      <c r="X54" s="85"/>
      <c r="Y54" s="85"/>
    </row>
    <row r="55" spans="2:25">
      <c r="B55" s="56" t="s">
        <v>31</v>
      </c>
      <c r="T55" s="60">
        <f>SUM(T44:V54)</f>
        <v>0</v>
      </c>
      <c r="U55" s="61"/>
      <c r="V55" s="61"/>
    </row>
    <row r="58" spans="2:25" ht="23.45">
      <c r="B58" s="81" t="s">
        <v>45</v>
      </c>
      <c r="C58" s="81"/>
      <c r="D58" s="81"/>
      <c r="E58" s="81"/>
      <c r="F58" s="81"/>
      <c r="G58" s="81"/>
    </row>
    <row r="60" spans="2:25">
      <c r="C60" s="4" t="s">
        <v>27</v>
      </c>
      <c r="D60" s="4" t="s">
        <v>46</v>
      </c>
      <c r="E60" s="74" t="s">
        <v>28</v>
      </c>
      <c r="F60" s="74"/>
      <c r="G60" s="74"/>
      <c r="H60" s="74" t="s">
        <v>29</v>
      </c>
      <c r="I60" s="74"/>
      <c r="J60" s="74"/>
    </row>
    <row r="61" spans="2:25">
      <c r="B61" s="18" t="s">
        <v>47</v>
      </c>
      <c r="C61" s="44"/>
      <c r="D61" s="43"/>
      <c r="E61" s="75"/>
      <c r="F61" s="75"/>
      <c r="G61" s="75"/>
      <c r="H61" s="75"/>
      <c r="I61" s="75"/>
      <c r="J61" s="75"/>
    </row>
    <row r="62" spans="2:25">
      <c r="B62" s="18" t="s">
        <v>47</v>
      </c>
      <c r="C62" s="44"/>
      <c r="D62" s="43"/>
      <c r="E62" s="70"/>
      <c r="F62" s="71"/>
      <c r="G62" s="72"/>
      <c r="H62" s="70"/>
      <c r="I62" s="71"/>
      <c r="J62" s="72"/>
    </row>
    <row r="63" spans="2:25">
      <c r="B63" s="18" t="s">
        <v>47</v>
      </c>
      <c r="C63" s="44"/>
      <c r="D63" s="43"/>
      <c r="E63" s="70"/>
      <c r="F63" s="71"/>
      <c r="G63" s="72"/>
      <c r="H63" s="70"/>
      <c r="I63" s="71"/>
      <c r="J63" s="72"/>
    </row>
    <row r="64" spans="2:25">
      <c r="B64" s="18" t="s">
        <v>47</v>
      </c>
      <c r="C64" s="44"/>
      <c r="D64" s="43"/>
      <c r="E64" s="70"/>
      <c r="F64" s="71"/>
      <c r="G64" s="72"/>
      <c r="H64" s="70"/>
      <c r="I64" s="71"/>
      <c r="J64" s="72"/>
    </row>
    <row r="65" spans="2:10">
      <c r="B65" s="18" t="s">
        <v>47</v>
      </c>
      <c r="C65" s="44"/>
      <c r="D65" s="43"/>
      <c r="E65" s="70"/>
      <c r="F65" s="71"/>
      <c r="G65" s="72"/>
      <c r="H65" s="70"/>
      <c r="I65" s="71"/>
      <c r="J65" s="72"/>
    </row>
    <row r="66" spans="2:10">
      <c r="B66" s="18" t="s">
        <v>47</v>
      </c>
      <c r="C66" s="44"/>
      <c r="D66" s="43"/>
      <c r="E66" s="70"/>
      <c r="F66" s="71"/>
      <c r="G66" s="72"/>
      <c r="H66" s="70"/>
      <c r="I66" s="71"/>
      <c r="J66" s="72"/>
    </row>
    <row r="67" spans="2:10">
      <c r="B67" s="18" t="s">
        <v>47</v>
      </c>
      <c r="C67" s="44"/>
      <c r="D67" s="43"/>
      <c r="E67" s="70"/>
      <c r="F67" s="71"/>
      <c r="G67" s="72"/>
      <c r="H67" s="70"/>
      <c r="I67" s="71"/>
      <c r="J67" s="72"/>
    </row>
    <row r="68" spans="2:10">
      <c r="B68" s="18" t="s">
        <v>47</v>
      </c>
      <c r="C68" s="44"/>
      <c r="D68" s="43"/>
      <c r="E68" s="70"/>
      <c r="F68" s="71"/>
      <c r="G68" s="72"/>
      <c r="H68" s="70"/>
      <c r="I68" s="71"/>
      <c r="J68" s="72"/>
    </row>
    <row r="69" spans="2:10">
      <c r="B69" s="18" t="s">
        <v>47</v>
      </c>
      <c r="C69" s="44"/>
      <c r="D69" s="43"/>
      <c r="E69" s="70"/>
      <c r="F69" s="71"/>
      <c r="G69" s="72"/>
      <c r="H69" s="70"/>
      <c r="I69" s="71"/>
      <c r="J69" s="72"/>
    </row>
    <row r="70" spans="2:10">
      <c r="B70" s="18" t="s">
        <v>47</v>
      </c>
      <c r="C70" s="44"/>
      <c r="D70" s="43"/>
      <c r="E70" s="70"/>
      <c r="F70" s="71"/>
      <c r="G70" s="72"/>
      <c r="H70" s="70"/>
      <c r="I70" s="71"/>
      <c r="J70" s="72"/>
    </row>
    <row r="71" spans="2:10">
      <c r="B71" s="18" t="s">
        <v>47</v>
      </c>
      <c r="C71" s="44"/>
      <c r="D71" s="43"/>
      <c r="E71" s="70"/>
      <c r="F71" s="71"/>
      <c r="G71" s="72"/>
      <c r="H71" s="70"/>
      <c r="I71" s="71"/>
      <c r="J71" s="72"/>
    </row>
    <row r="72" spans="2:10">
      <c r="B72" s="18" t="s">
        <v>47</v>
      </c>
      <c r="C72" s="44"/>
      <c r="D72" s="43"/>
      <c r="E72" s="70"/>
      <c r="F72" s="71"/>
      <c r="G72" s="72"/>
      <c r="H72" s="70"/>
      <c r="I72" s="71"/>
      <c r="J72" s="72"/>
    </row>
    <row r="73" spans="2:10">
      <c r="B73" s="18" t="s">
        <v>47</v>
      </c>
      <c r="C73" s="44"/>
      <c r="D73" s="43"/>
      <c r="E73" s="70"/>
      <c r="F73" s="71"/>
      <c r="G73" s="72"/>
      <c r="H73" s="70"/>
      <c r="I73" s="71"/>
      <c r="J73" s="72"/>
    </row>
    <row r="74" spans="2:10">
      <c r="B74" s="18" t="s">
        <v>47</v>
      </c>
      <c r="C74" s="44"/>
      <c r="D74" s="43"/>
      <c r="E74" s="70"/>
      <c r="F74" s="71"/>
      <c r="G74" s="72"/>
      <c r="H74" s="70"/>
      <c r="I74" s="71"/>
      <c r="J74" s="72"/>
    </row>
    <row r="75" spans="2:10">
      <c r="B75" s="18" t="s">
        <v>47</v>
      </c>
      <c r="C75" s="44"/>
      <c r="D75" s="43"/>
      <c r="E75" s="70"/>
      <c r="F75" s="71"/>
      <c r="G75" s="72"/>
      <c r="H75" s="70"/>
      <c r="I75" s="71"/>
      <c r="J75" s="72"/>
    </row>
    <row r="76" spans="2:10">
      <c r="B76" s="18" t="s">
        <v>47</v>
      </c>
      <c r="C76" s="44"/>
      <c r="D76" s="43"/>
      <c r="E76" s="70"/>
      <c r="F76" s="71"/>
      <c r="G76" s="72"/>
      <c r="H76" s="70"/>
      <c r="I76" s="71"/>
      <c r="J76" s="72"/>
    </row>
    <row r="77" spans="2:10">
      <c r="B77" s="18" t="s">
        <v>47</v>
      </c>
      <c r="C77" s="44"/>
      <c r="D77" s="43"/>
      <c r="E77" s="73"/>
      <c r="F77" s="73"/>
      <c r="G77" s="73"/>
      <c r="H77" s="73"/>
      <c r="I77" s="73"/>
      <c r="J77" s="73"/>
    </row>
    <row r="78" spans="2:10">
      <c r="B78" s="56" t="s">
        <v>31</v>
      </c>
      <c r="E78">
        <f>SUM(E61:G77)</f>
        <v>0</v>
      </c>
    </row>
    <row r="79" spans="2:10" ht="15"/>
    <row r="80" spans="2:10" ht="15"/>
    <row r="81" ht="15"/>
  </sheetData>
  <mergeCells count="150">
    <mergeCell ref="B3:P3"/>
    <mergeCell ref="E8:G8"/>
    <mergeCell ref="B5:P6"/>
    <mergeCell ref="E9:G9"/>
    <mergeCell ref="B20:P21"/>
    <mergeCell ref="B23:G23"/>
    <mergeCell ref="E25:G25"/>
    <mergeCell ref="E26:G26"/>
    <mergeCell ref="E10:G10"/>
    <mergeCell ref="E11:G11"/>
    <mergeCell ref="E12:G12"/>
    <mergeCell ref="E13:G13"/>
    <mergeCell ref="E14:G14"/>
    <mergeCell ref="E15:G15"/>
    <mergeCell ref="E16:G16"/>
    <mergeCell ref="E17:G17"/>
    <mergeCell ref="E33:G33"/>
    <mergeCell ref="E28:G28"/>
    <mergeCell ref="E27:G27"/>
    <mergeCell ref="E77:G77"/>
    <mergeCell ref="E36:G36"/>
    <mergeCell ref="E35:G35"/>
    <mergeCell ref="E53:G53"/>
    <mergeCell ref="E52:G52"/>
    <mergeCell ref="H43:J43"/>
    <mergeCell ref="H44:J44"/>
    <mergeCell ref="H54:J54"/>
    <mergeCell ref="H53:J53"/>
    <mergeCell ref="H52:J52"/>
    <mergeCell ref="H51:J51"/>
    <mergeCell ref="H50:J50"/>
    <mergeCell ref="H45:J45"/>
    <mergeCell ref="E51:G51"/>
    <mergeCell ref="E50:G50"/>
    <mergeCell ref="E45:G45"/>
    <mergeCell ref="E37:G37"/>
    <mergeCell ref="E63:G63"/>
    <mergeCell ref="E62:G62"/>
    <mergeCell ref="E71:G71"/>
    <mergeCell ref="E46:G46"/>
    <mergeCell ref="K43:M43"/>
    <mergeCell ref="K44:M44"/>
    <mergeCell ref="K45:M45"/>
    <mergeCell ref="K50:M50"/>
    <mergeCell ref="K51:M51"/>
    <mergeCell ref="K47:M47"/>
    <mergeCell ref="K48:M48"/>
    <mergeCell ref="K49:M49"/>
    <mergeCell ref="E76:G76"/>
    <mergeCell ref="E75:G75"/>
    <mergeCell ref="E74:G74"/>
    <mergeCell ref="E73:G73"/>
    <mergeCell ref="E72:G72"/>
    <mergeCell ref="E67:G67"/>
    <mergeCell ref="E66:G66"/>
    <mergeCell ref="E65:G65"/>
    <mergeCell ref="E64:G64"/>
    <mergeCell ref="E70:G70"/>
    <mergeCell ref="E69:G69"/>
    <mergeCell ref="E68:G68"/>
    <mergeCell ref="N43:P43"/>
    <mergeCell ref="N44:P44"/>
    <mergeCell ref="N45:P45"/>
    <mergeCell ref="N50:P50"/>
    <mergeCell ref="N51:P51"/>
    <mergeCell ref="N52:P52"/>
    <mergeCell ref="N53:P53"/>
    <mergeCell ref="N54:P54"/>
    <mergeCell ref="N46:P46"/>
    <mergeCell ref="N47:P47"/>
    <mergeCell ref="N48:P48"/>
    <mergeCell ref="N49:P49"/>
    <mergeCell ref="T43:V43"/>
    <mergeCell ref="T44:V44"/>
    <mergeCell ref="T45:V45"/>
    <mergeCell ref="T50:V50"/>
    <mergeCell ref="T51:V51"/>
    <mergeCell ref="T52:V52"/>
    <mergeCell ref="T53:V53"/>
    <mergeCell ref="T54:V54"/>
    <mergeCell ref="Q43:S43"/>
    <mergeCell ref="Q44:S44"/>
    <mergeCell ref="Q45:S45"/>
    <mergeCell ref="Q50:S50"/>
    <mergeCell ref="Q51:S51"/>
    <mergeCell ref="Q46:S46"/>
    <mergeCell ref="Q47:S47"/>
    <mergeCell ref="Q48:S48"/>
    <mergeCell ref="Q49:S49"/>
    <mergeCell ref="Q52:S52"/>
    <mergeCell ref="W43:Y43"/>
    <mergeCell ref="W44:Y44"/>
    <mergeCell ref="W45:Y45"/>
    <mergeCell ref="W50:Y50"/>
    <mergeCell ref="W51:Y51"/>
    <mergeCell ref="W46:Y46"/>
    <mergeCell ref="W47:Y47"/>
    <mergeCell ref="W48:Y48"/>
    <mergeCell ref="W49:Y49"/>
    <mergeCell ref="E54:G54"/>
    <mergeCell ref="B58:G58"/>
    <mergeCell ref="E60:G60"/>
    <mergeCell ref="E61:G61"/>
    <mergeCell ref="W53:Y53"/>
    <mergeCell ref="W54:Y54"/>
    <mergeCell ref="T46:V46"/>
    <mergeCell ref="T47:V47"/>
    <mergeCell ref="T48:V48"/>
    <mergeCell ref="T49:V49"/>
    <mergeCell ref="W52:Y52"/>
    <mergeCell ref="Q53:S53"/>
    <mergeCell ref="Q54:S54"/>
    <mergeCell ref="K52:M52"/>
    <mergeCell ref="K53:M53"/>
    <mergeCell ref="K54:M54"/>
    <mergeCell ref="K46:M46"/>
    <mergeCell ref="H48:J48"/>
    <mergeCell ref="H47:J47"/>
    <mergeCell ref="H46:J46"/>
    <mergeCell ref="B41:G41"/>
    <mergeCell ref="E43:G43"/>
    <mergeCell ref="E44:G44"/>
    <mergeCell ref="E34:G34"/>
    <mergeCell ref="E49:G49"/>
    <mergeCell ref="E48:G48"/>
    <mergeCell ref="E47:G47"/>
    <mergeCell ref="C2:F2"/>
    <mergeCell ref="H75:J75"/>
    <mergeCell ref="H76:J76"/>
    <mergeCell ref="H77:J77"/>
    <mergeCell ref="H70:J70"/>
    <mergeCell ref="H71:J71"/>
    <mergeCell ref="H72:J72"/>
    <mergeCell ref="H73:J73"/>
    <mergeCell ref="H74:J74"/>
    <mergeCell ref="H65:J65"/>
    <mergeCell ref="H66:J66"/>
    <mergeCell ref="H67:J67"/>
    <mergeCell ref="H68:J68"/>
    <mergeCell ref="H69:J69"/>
    <mergeCell ref="H60:J60"/>
    <mergeCell ref="H61:J61"/>
    <mergeCell ref="H62:J62"/>
    <mergeCell ref="H63:J63"/>
    <mergeCell ref="H64:J64"/>
    <mergeCell ref="E29:G29"/>
    <mergeCell ref="E30:G30"/>
    <mergeCell ref="E31:G31"/>
    <mergeCell ref="E32:G32"/>
    <mergeCell ref="H49:J49"/>
  </mergeCells>
  <pageMargins left="0.7" right="0.7" top="0.75" bottom="0.75" header="0.3" footer="0.3"/>
  <pageSetup paperSize="9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61D2CC82-264C-489C-874E-DA3B66967D20}">
          <x14:formula1>
            <xm:f>info!$C$4:$C$9</xm:f>
          </x14:formula1>
          <xm:sqref>C61:C77 C26:C37 C44:C54 C9:C17</xm:sqref>
        </x14:dataValidation>
        <x14:dataValidation type="list" allowBlank="1" showInputMessage="1" showErrorMessage="1" xr:uid="{7A104260-0CF8-4EEE-9576-94CFE698B192}">
          <x14:formula1>
            <xm:f>info!$D$4:$D$6</xm:f>
          </x14:formula1>
          <xm:sqref>D44:D54</xm:sqref>
        </x14:dataValidation>
        <x14:dataValidation type="list" allowBlank="1" showInputMessage="1" showErrorMessage="1" xr:uid="{924E2CA0-BA7B-4DD0-969B-2A546FD80768}">
          <x14:formula1>
            <xm:f>info!$E$4:$E$8</xm:f>
          </x14:formula1>
          <xm:sqref>D61:D77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32"/>
  <sheetViews>
    <sheetView zoomScaleNormal="100" workbookViewId="0">
      <selection activeCell="B2" sqref="B2"/>
    </sheetView>
  </sheetViews>
  <sheetFormatPr defaultRowHeight="14.45"/>
  <cols>
    <col min="1" max="1" width="4" customWidth="1"/>
    <col min="2" max="2" width="56.5703125" customWidth="1"/>
    <col min="3" max="3" width="14.42578125" customWidth="1"/>
    <col min="4" max="4" width="16.140625" customWidth="1"/>
    <col min="5" max="5" width="9.42578125" bestFit="1" customWidth="1"/>
    <col min="6" max="8" width="10.5703125" bestFit="1" customWidth="1"/>
    <col min="9" max="9" width="14" customWidth="1"/>
    <col min="11" max="11" width="14.140625" bestFit="1" customWidth="1"/>
    <col min="12" max="12" width="14" bestFit="1" customWidth="1"/>
    <col min="13" max="13" width="10.42578125" bestFit="1" customWidth="1"/>
    <col min="14" max="14" width="70.5703125" bestFit="1" customWidth="1"/>
  </cols>
  <sheetData>
    <row r="1" spans="2:12" ht="15"/>
    <row r="3" spans="2:12" ht="14.45" customHeight="1">
      <c r="C3" s="69" t="s">
        <v>0</v>
      </c>
      <c r="D3" s="69"/>
      <c r="E3" s="69"/>
      <c r="F3" s="69"/>
      <c r="G3" s="69"/>
    </row>
    <row r="4" spans="2:12" ht="15" customHeight="1">
      <c r="B4" s="66" t="s">
        <v>48</v>
      </c>
      <c r="C4" s="66"/>
      <c r="D4" s="66"/>
      <c r="E4" s="66"/>
      <c r="F4" s="66"/>
      <c r="G4" s="66"/>
      <c r="H4" s="66"/>
      <c r="I4" s="66"/>
      <c r="J4" s="22"/>
      <c r="K4" s="22"/>
      <c r="L4" s="22"/>
    </row>
    <row r="5" spans="2:12" ht="15" customHeight="1">
      <c r="B5" s="66"/>
      <c r="C5" s="66"/>
      <c r="D5" s="66"/>
      <c r="E5" s="66"/>
      <c r="F5" s="66"/>
      <c r="G5" s="66"/>
      <c r="H5" s="66"/>
      <c r="I5" s="66"/>
      <c r="J5" s="22"/>
      <c r="K5" s="22"/>
      <c r="L5" s="22"/>
    </row>
    <row r="7" spans="2:12">
      <c r="B7" s="100" t="s">
        <v>2</v>
      </c>
      <c r="C7" s="100"/>
      <c r="D7" s="100"/>
      <c r="E7" s="100"/>
      <c r="F7" s="100"/>
      <c r="G7" s="100"/>
      <c r="H7" s="100"/>
      <c r="I7" s="100"/>
    </row>
    <row r="9" spans="2:12">
      <c r="B9" s="1" t="s">
        <v>49</v>
      </c>
      <c r="C9" s="35"/>
    </row>
    <row r="10" spans="2:12">
      <c r="B10" s="1" t="s">
        <v>50</v>
      </c>
      <c r="C10" s="19"/>
    </row>
    <row r="11" spans="2:12">
      <c r="B11" s="1" t="s">
        <v>51</v>
      </c>
      <c r="C11" s="2">
        <v>0.25</v>
      </c>
    </row>
    <row r="12" spans="2:12">
      <c r="B12" s="1" t="s">
        <v>52</v>
      </c>
      <c r="C12" s="36"/>
      <c r="D12" s="5"/>
    </row>
    <row r="15" spans="2:12">
      <c r="B15" s="3" t="s">
        <v>53</v>
      </c>
      <c r="C15" s="23" t="s">
        <v>54</v>
      </c>
      <c r="D15" s="17" t="s">
        <v>8</v>
      </c>
      <c r="E15" s="17" t="s">
        <v>9</v>
      </c>
      <c r="F15" s="17" t="s">
        <v>10</v>
      </c>
      <c r="G15" s="17" t="s">
        <v>11</v>
      </c>
      <c r="H15" s="17" t="s">
        <v>12</v>
      </c>
      <c r="I15" s="17" t="s">
        <v>55</v>
      </c>
    </row>
    <row r="16" spans="2:12">
      <c r="B16" s="24" t="s">
        <v>56</v>
      </c>
      <c r="C16" s="28">
        <f>'Personnel costs'!F22</f>
        <v>0</v>
      </c>
      <c r="D16" s="28">
        <f>'Personnel costs'!G22</f>
        <v>0</v>
      </c>
      <c r="E16" s="28">
        <f>'Personnel costs'!H22</f>
        <v>0</v>
      </c>
      <c r="F16" s="28">
        <f>'Personnel costs'!I22</f>
        <v>0</v>
      </c>
      <c r="G16" s="28">
        <f>'Personnel costs'!J22</f>
        <v>0</v>
      </c>
      <c r="H16" s="28">
        <f>'Personnel costs'!K22</f>
        <v>0</v>
      </c>
      <c r="I16" s="29">
        <f>SUM(C16:H16)</f>
        <v>0</v>
      </c>
    </row>
    <row r="17" spans="2:13">
      <c r="B17" s="24" t="s">
        <v>57</v>
      </c>
      <c r="C17" s="55"/>
      <c r="D17" s="55"/>
      <c r="E17" s="55"/>
      <c r="F17" s="55"/>
      <c r="G17" s="55"/>
      <c r="H17" s="55"/>
      <c r="I17" s="30" t="e">
        <f>'Personnel costs'!N22*'Personnel costs'!L22</f>
        <v>#DIV/0!</v>
      </c>
      <c r="M17" s="50"/>
    </row>
    <row r="18" spans="2:13">
      <c r="B18" s="25" t="s">
        <v>58</v>
      </c>
      <c r="C18" s="97"/>
      <c r="D18" s="98"/>
      <c r="E18" s="98"/>
      <c r="F18" s="98"/>
      <c r="G18" s="98"/>
      <c r="H18" s="98"/>
      <c r="I18" s="31">
        <f>'Subcontracting - Purchase costs'!D18</f>
        <v>0</v>
      </c>
      <c r="M18" s="50"/>
    </row>
    <row r="19" spans="2:13">
      <c r="B19" s="24" t="s">
        <v>59</v>
      </c>
      <c r="C19" s="99"/>
      <c r="D19" s="99"/>
      <c r="E19" s="99"/>
      <c r="F19" s="99"/>
      <c r="G19" s="99"/>
      <c r="H19" s="99"/>
      <c r="I19" s="31">
        <f>I20+I21+I22</f>
        <v>0</v>
      </c>
      <c r="M19" s="50"/>
    </row>
    <row r="20" spans="2:13">
      <c r="B20" s="26" t="s">
        <v>60</v>
      </c>
      <c r="C20" s="96"/>
      <c r="D20" s="96"/>
      <c r="E20" s="96"/>
      <c r="F20" s="96"/>
      <c r="G20" s="96"/>
      <c r="H20" s="96"/>
      <c r="I20" s="62">
        <f>'Subcontracting - Purchase costs'!D38</f>
        <v>0</v>
      </c>
      <c r="M20" s="50"/>
    </row>
    <row r="21" spans="2:13">
      <c r="B21" s="26" t="s">
        <v>61</v>
      </c>
      <c r="C21" s="96"/>
      <c r="D21" s="96"/>
      <c r="E21" s="96"/>
      <c r="F21" s="96"/>
      <c r="G21" s="96"/>
      <c r="H21" s="96"/>
      <c r="I21" s="62">
        <f>'Subcontracting - Purchase costs'!T55</f>
        <v>0</v>
      </c>
      <c r="M21" s="50"/>
    </row>
    <row r="22" spans="2:13">
      <c r="B22" s="26" t="s">
        <v>62</v>
      </c>
      <c r="C22" s="96"/>
      <c r="D22" s="96"/>
      <c r="E22" s="96"/>
      <c r="F22" s="96"/>
      <c r="G22" s="96"/>
      <c r="H22" s="96"/>
      <c r="I22" s="62">
        <f>'Subcontracting - Purchase costs'!E78</f>
        <v>0</v>
      </c>
      <c r="M22" s="50"/>
    </row>
    <row r="23" spans="2:13">
      <c r="B23" s="24" t="s">
        <v>63</v>
      </c>
      <c r="C23" s="94"/>
      <c r="D23" s="95"/>
      <c r="E23" s="95"/>
      <c r="F23" s="95"/>
      <c r="G23" s="95"/>
      <c r="H23" s="95"/>
      <c r="I23" s="32" t="e">
        <f>0.25*(I17+I19)</f>
        <v>#DIV/0!</v>
      </c>
      <c r="M23" s="50"/>
    </row>
    <row r="24" spans="2:13">
      <c r="B24" s="24" t="s">
        <v>64</v>
      </c>
      <c r="C24" s="94"/>
      <c r="D24" s="95"/>
      <c r="E24" s="95"/>
      <c r="F24" s="95"/>
      <c r="G24" s="95"/>
      <c r="H24" s="95"/>
      <c r="I24" s="33" t="e">
        <f>I17+I18+I19+I23</f>
        <v>#DIV/0!</v>
      </c>
      <c r="M24" s="50"/>
    </row>
    <row r="25" spans="2:13">
      <c r="B25" s="27" t="s">
        <v>65</v>
      </c>
      <c r="C25" s="92"/>
      <c r="D25" s="93"/>
      <c r="E25" s="93"/>
      <c r="F25" s="93"/>
      <c r="G25" s="93"/>
      <c r="H25" s="93"/>
      <c r="I25" s="20">
        <v>1</v>
      </c>
      <c r="M25" s="50"/>
    </row>
    <row r="26" spans="2:13">
      <c r="B26" s="27" t="s">
        <v>66</v>
      </c>
      <c r="C26" s="92"/>
      <c r="D26" s="93"/>
      <c r="E26" s="93"/>
      <c r="F26" s="93"/>
      <c r="G26" s="93"/>
      <c r="H26" s="93"/>
      <c r="I26" s="31" t="e">
        <f>I24</f>
        <v>#DIV/0!</v>
      </c>
      <c r="M26" s="50"/>
    </row>
    <row r="27" spans="2:13">
      <c r="B27" s="5"/>
    </row>
    <row r="29" spans="2:13">
      <c r="B29" s="4" t="s">
        <v>67</v>
      </c>
      <c r="C29" s="4" t="s">
        <v>68</v>
      </c>
      <c r="D29" s="4" t="s">
        <v>69</v>
      </c>
    </row>
    <row r="30" spans="2:13" ht="30.95" customHeight="1">
      <c r="B30" s="47" t="e">
        <f>(I17*0.15)</f>
        <v>#DIV/0!</v>
      </c>
      <c r="C30" s="48">
        <f>I19</f>
        <v>0</v>
      </c>
      <c r="D30" s="49" t="e">
        <f>(B30-C30)</f>
        <v>#DIV/0!</v>
      </c>
      <c r="E30" s="90" t="s">
        <v>70</v>
      </c>
      <c r="F30" s="91"/>
      <c r="G30" s="91"/>
      <c r="H30" s="91"/>
      <c r="I30" s="91"/>
    </row>
    <row r="31" spans="2:13" ht="15"/>
    <row r="32" spans="2:13" ht="15"/>
  </sheetData>
  <mergeCells count="13">
    <mergeCell ref="C3:G3"/>
    <mergeCell ref="E30:I30"/>
    <mergeCell ref="C26:H26"/>
    <mergeCell ref="B4:I5"/>
    <mergeCell ref="C23:H23"/>
    <mergeCell ref="C24:H24"/>
    <mergeCell ref="C25:H25"/>
    <mergeCell ref="C22:H22"/>
    <mergeCell ref="C18:H18"/>
    <mergeCell ref="C19:H19"/>
    <mergeCell ref="C20:H20"/>
    <mergeCell ref="C21:H21"/>
    <mergeCell ref="B7:I7"/>
  </mergeCells>
  <conditionalFormatting sqref="J19">
    <cfRule type="cellIs" dxfId="3" priority="9" operator="greaterThan">
      <formula>$I$19</formula>
    </cfRule>
  </conditionalFormatting>
  <conditionalFormatting sqref="D30">
    <cfRule type="expression" dxfId="2" priority="2">
      <formula>$C$30&gt;$B$30</formula>
    </cfRule>
  </conditionalFormatting>
  <conditionalFormatting sqref="M17">
    <cfRule type="expression" dxfId="1" priority="1">
      <formula>$L$17&gt;$K$17</formula>
    </cfRule>
  </conditionalFormatting>
  <conditionalFormatting sqref="N17">
    <cfRule type="cellIs" dxfId="0" priority="10" operator="greaterThan">
      <formula>$B$30</formula>
    </cfRule>
  </conditionalFormatting>
  <pageMargins left="0.7" right="0.7" top="0.75" bottom="0.75" header="0.3" footer="0.3"/>
  <pageSetup paperSize="9" orientation="landscape" horizontalDpi="4294967294" verticalDpi="4294967294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88A3E6-F557-4B1B-916E-758C65070120}">
  <dimension ref="B2:E9"/>
  <sheetViews>
    <sheetView workbookViewId="0">
      <selection activeCell="D12" sqref="D12"/>
    </sheetView>
  </sheetViews>
  <sheetFormatPr defaultRowHeight="14.45"/>
  <cols>
    <col min="2" max="2" width="53.42578125" customWidth="1"/>
    <col min="4" max="4" width="17.5703125" customWidth="1"/>
    <col min="5" max="5" width="42.85546875" customWidth="1"/>
  </cols>
  <sheetData>
    <row r="2" spans="2:5">
      <c r="B2" t="s">
        <v>71</v>
      </c>
    </row>
    <row r="3" spans="2:5">
      <c r="B3" t="s">
        <v>72</v>
      </c>
    </row>
    <row r="4" spans="2:5">
      <c r="B4" t="s">
        <v>15</v>
      </c>
      <c r="C4" t="s">
        <v>54</v>
      </c>
      <c r="D4" t="s">
        <v>73</v>
      </c>
      <c r="E4" t="s">
        <v>74</v>
      </c>
    </row>
    <row r="5" spans="2:5">
      <c r="B5" t="s">
        <v>75</v>
      </c>
      <c r="C5" t="s">
        <v>8</v>
      </c>
      <c r="D5" t="s">
        <v>76</v>
      </c>
      <c r="E5" t="s">
        <v>77</v>
      </c>
    </row>
    <row r="6" spans="2:5">
      <c r="B6" t="s">
        <v>78</v>
      </c>
      <c r="C6" t="s">
        <v>9</v>
      </c>
      <c r="D6" t="s">
        <v>79</v>
      </c>
      <c r="E6" t="s">
        <v>80</v>
      </c>
    </row>
    <row r="7" spans="2:5">
      <c r="B7" t="s">
        <v>81</v>
      </c>
      <c r="C7" t="s">
        <v>10</v>
      </c>
      <c r="E7" t="s">
        <v>82</v>
      </c>
    </row>
    <row r="8" spans="2:5">
      <c r="B8" t="s">
        <v>83</v>
      </c>
      <c r="C8" t="s">
        <v>11</v>
      </c>
      <c r="E8" t="s">
        <v>84</v>
      </c>
    </row>
    <row r="9" spans="2:5">
      <c r="B9" t="s">
        <v>85</v>
      </c>
      <c r="C9" t="s">
        <v>12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9ce50ac-cec4-4a89-85de-02102fff02ee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63CADF3BBF0324397D5A1850D534D89" ma:contentTypeVersion="10" ma:contentTypeDescription="Create a new document." ma:contentTypeScope="" ma:versionID="d13a8a6f192c333ddc519341c9832bee">
  <xsd:schema xmlns:xsd="http://www.w3.org/2001/XMLSchema" xmlns:xs="http://www.w3.org/2001/XMLSchema" xmlns:p="http://schemas.microsoft.com/office/2006/metadata/properties" xmlns:ns2="c9ce50ac-cec4-4a89-85de-02102fff02ee" targetNamespace="http://schemas.microsoft.com/office/2006/metadata/properties" ma:root="true" ma:fieldsID="c4e99005b0d0f641d79d6a5d9ece35e6" ns2:_="">
    <xsd:import namespace="c9ce50ac-cec4-4a89-85de-02102fff02e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ce50ac-cec4-4a89-85de-02102fff02e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20de4301-b1da-46d0-bded-5f1fb5ebe3e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60C0406-6679-491A-89FE-2839CD0BCCB7}"/>
</file>

<file path=customXml/itemProps2.xml><?xml version="1.0" encoding="utf-8"?>
<ds:datastoreItem xmlns:ds="http://schemas.openxmlformats.org/officeDocument/2006/customXml" ds:itemID="{83C4BFBE-0AC7-4A5E-A38B-DCADDD81CDC9}"/>
</file>

<file path=customXml/itemProps3.xml><?xml version="1.0" encoding="utf-8"?>
<ds:datastoreItem xmlns:ds="http://schemas.openxmlformats.org/officeDocument/2006/customXml" ds:itemID="{211CCFB3-5600-4586-B8CA-E522263E28B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Chiara Caccamo</dc:creator>
  <cp:keywords/>
  <dc:description/>
  <cp:lastModifiedBy/>
  <cp:revision/>
  <dcterms:created xsi:type="dcterms:W3CDTF">2015-06-05T18:19:34Z</dcterms:created>
  <dcterms:modified xsi:type="dcterms:W3CDTF">2025-01-21T14:45:13Z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0x010100C63CADF3BBF0324397D5A1850D534D89</vt:lpwstr>
  </property>
  <property fmtid="{D5CDD505-2E9C-101B-9397-08002B2CF9AE}" pid="3" name="MediaServiceImageTags">
    <vt:lpwstr/>
  </property>
</Properties>
</file>